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'1.Ведомость'!$A$1:$D$85</definedName>
  </definedNames>
  <calcPr calcId="162913" iterate="1"/>
</workbook>
</file>

<file path=xl/calcChain.xml><?xml version="1.0" encoding="utf-8"?>
<calcChain xmlns="http://schemas.openxmlformats.org/spreadsheetml/2006/main">
  <c r="BZ81" i="9" l="1"/>
  <c r="BZ78" i="9"/>
  <c r="D76" i="9"/>
  <c r="H111" i="1"/>
  <c r="D72" i="9"/>
  <c r="H107" i="1"/>
  <c r="D71" i="9"/>
  <c r="H106" i="1"/>
  <c r="D70" i="9"/>
  <c r="H105" i="1"/>
  <c r="D69" i="9"/>
  <c r="H104" i="1"/>
  <c r="D68" i="9"/>
  <c r="H103" i="1"/>
  <c r="D67" i="9"/>
  <c r="H102" i="1"/>
  <c r="D66" i="9"/>
  <c r="H101" i="1"/>
  <c r="D64" i="9"/>
  <c r="H99" i="1"/>
  <c r="D63" i="9"/>
  <c r="H98" i="1"/>
  <c r="D58" i="9"/>
  <c r="H61" i="1"/>
  <c r="D56" i="9"/>
  <c r="H59" i="1"/>
  <c r="D55" i="9"/>
  <c r="H58" i="1"/>
  <c r="D54" i="9"/>
  <c r="H57" i="1"/>
  <c r="D53" i="9"/>
  <c r="H56" i="1"/>
  <c r="D52" i="9"/>
  <c r="H55" i="1"/>
  <c r="D50" i="9"/>
  <c r="H53" i="1"/>
  <c r="D49" i="9"/>
  <c r="H52" i="1"/>
  <c r="D48" i="9"/>
  <c r="H51" i="1"/>
  <c r="D47" i="9"/>
  <c r="H50" i="1"/>
  <c r="D46" i="9"/>
  <c r="H49" i="1"/>
  <c r="B44" i="9"/>
  <c r="D42" i="9"/>
  <c r="H46" i="1"/>
  <c r="D40" i="9"/>
  <c r="H44" i="1"/>
  <c r="D39" i="9"/>
  <c r="H43" i="1"/>
  <c r="D37" i="9"/>
  <c r="H41" i="1"/>
  <c r="D35" i="9"/>
  <c r="H39" i="1"/>
  <c r="D34" i="9"/>
  <c r="H38" i="1"/>
  <c r="D33" i="9"/>
  <c r="H37" i="1"/>
  <c r="D32" i="9"/>
  <c r="H36" i="1"/>
  <c r="D30" i="9"/>
  <c r="H34" i="1"/>
  <c r="D29" i="9"/>
  <c r="H33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DI4" i="3"/>
  <c r="A5" i="3"/>
  <c r="Y5" i="3"/>
  <c r="CX5" i="3" s="1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H9" i="3"/>
  <c r="DI9" i="3"/>
  <c r="DJ9" i="3"/>
  <c r="A10" i="3"/>
  <c r="Y10" i="3"/>
  <c r="CX10" i="3"/>
  <c r="DF10" i="3" s="1"/>
  <c r="DJ10" i="3" s="1"/>
  <c r="CY10" i="3"/>
  <c r="CZ10" i="3"/>
  <c r="DA10" i="3"/>
  <c r="DB10" i="3"/>
  <c r="DC10" i="3"/>
  <c r="DH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DI13" i="3"/>
  <c r="DJ13" i="3"/>
  <c r="A14" i="3"/>
  <c r="Y14" i="3"/>
  <c r="CX14" i="3" s="1"/>
  <c r="CU14" i="3"/>
  <c r="CV14" i="3"/>
  <c r="CY14" i="3"/>
  <c r="CZ14" i="3"/>
  <c r="DB14" i="3" s="1"/>
  <c r="DA14" i="3"/>
  <c r="DC14" i="3"/>
  <c r="A15" i="3"/>
  <c r="Y15" i="3"/>
  <c r="CX15" i="3"/>
  <c r="DG15" i="3" s="1"/>
  <c r="CY15" i="3"/>
  <c r="CZ15" i="3"/>
  <c r="DB15" i="3" s="1"/>
  <c r="DA15" i="3"/>
  <c r="DC15" i="3"/>
  <c r="DF15" i="3"/>
  <c r="DH15" i="3"/>
  <c r="DI15" i="3"/>
  <c r="DJ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I19" i="3"/>
  <c r="DJ19" i="3"/>
  <c r="A20" i="3"/>
  <c r="Y20" i="3"/>
  <c r="CX20" i="3" s="1"/>
  <c r="CU20" i="3"/>
  <c r="CV20" i="3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/>
  <c r="DF22" i="3" s="1"/>
  <c r="DJ22" i="3" s="1"/>
  <c r="CY22" i="3"/>
  <c r="CZ22" i="3"/>
  <c r="DA22" i="3"/>
  <c r="DB22" i="3"/>
  <c r="DC22" i="3"/>
  <c r="DH22" i="3"/>
  <c r="DI22" i="3"/>
  <c r="A23" i="3"/>
  <c r="Y23" i="3"/>
  <c r="CX23" i="3" s="1"/>
  <c r="CY23" i="3"/>
  <c r="CZ23" i="3"/>
  <c r="DA23" i="3"/>
  <c r="DB23" i="3"/>
  <c r="DC23" i="3"/>
  <c r="A24" i="3"/>
  <c r="Y24" i="3"/>
  <c r="CX24" i="3" s="1"/>
  <c r="DG24" i="3" s="1"/>
  <c r="CY24" i="3"/>
  <c r="CZ24" i="3"/>
  <c r="DB24" i="3" s="1"/>
  <c r="DA24" i="3"/>
  <c r="DC24" i="3"/>
  <c r="DF24" i="3"/>
  <c r="DJ24" i="3" s="1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X28" i="3" s="1"/>
  <c r="DG28" i="3" s="1"/>
  <c r="CY28" i="3"/>
  <c r="CZ28" i="3"/>
  <c r="DB28" i="3" s="1"/>
  <c r="DA28" i="3"/>
  <c r="DC28" i="3"/>
  <c r="DF28" i="3"/>
  <c r="DJ28" i="3" s="1"/>
  <c r="A29" i="3"/>
  <c r="Y29" i="3"/>
  <c r="CU29" i="3"/>
  <c r="CV29" i="3"/>
  <c r="CX29" i="3"/>
  <c r="DG29" i="3" s="1"/>
  <c r="CY29" i="3"/>
  <c r="CZ29" i="3"/>
  <c r="DA29" i="3"/>
  <c r="DB29" i="3"/>
  <c r="DC29" i="3"/>
  <c r="A30" i="3"/>
  <c r="Y30" i="3"/>
  <c r="CX30" i="3" s="1"/>
  <c r="DF30" i="3" s="1"/>
  <c r="CY30" i="3"/>
  <c r="CZ30" i="3"/>
  <c r="DB30" i="3" s="1"/>
  <c r="DA30" i="3"/>
  <c r="DC30" i="3"/>
  <c r="A31" i="3"/>
  <c r="Y31" i="3"/>
  <c r="CW31" i="3"/>
  <c r="CX31" i="3"/>
  <c r="DH31" i="3" s="1"/>
  <c r="CY31" i="3"/>
  <c r="CZ31" i="3"/>
  <c r="DA31" i="3"/>
  <c r="DB31" i="3"/>
  <c r="DC31" i="3"/>
  <c r="A32" i="3"/>
  <c r="Y32" i="3"/>
  <c r="CX32" i="3" s="1"/>
  <c r="DH32" i="3" s="1"/>
  <c r="CY32" i="3"/>
  <c r="CZ32" i="3"/>
  <c r="DB32" i="3" s="1"/>
  <c r="DA32" i="3"/>
  <c r="DC32" i="3"/>
  <c r="DI32" i="3"/>
  <c r="A33" i="3"/>
  <c r="Y33" i="3"/>
  <c r="CW33" i="3"/>
  <c r="CX33" i="3"/>
  <c r="DF33" i="3" s="1"/>
  <c r="CY33" i="3"/>
  <c r="CZ33" i="3"/>
  <c r="DA33" i="3"/>
  <c r="DB33" i="3"/>
  <c r="DC33" i="3"/>
  <c r="DG33" i="3"/>
  <c r="DJ33" i="3" s="1"/>
  <c r="DH33" i="3"/>
  <c r="DI33" i="3"/>
  <c r="A34" i="3"/>
  <c r="Y34" i="3"/>
  <c r="CX34" i="3" s="1"/>
  <c r="DH34" i="3" s="1"/>
  <c r="CW34" i="3"/>
  <c r="CY34" i="3"/>
  <c r="CZ34" i="3"/>
  <c r="DB34" i="3" s="1"/>
  <c r="DA34" i="3"/>
  <c r="DC34" i="3"/>
  <c r="DI34" i="3"/>
  <c r="A35" i="3"/>
  <c r="Y35" i="3"/>
  <c r="CX35" i="3"/>
  <c r="DG35" i="3" s="1"/>
  <c r="CY35" i="3"/>
  <c r="CZ35" i="3"/>
  <c r="DA35" i="3"/>
  <c r="DB35" i="3"/>
  <c r="DC35" i="3"/>
  <c r="DI35" i="3"/>
  <c r="A36" i="3"/>
  <c r="Y36" i="3"/>
  <c r="CX36" i="3"/>
  <c r="DF36" i="3" s="1"/>
  <c r="DJ36" i="3" s="1"/>
  <c r="CY36" i="3"/>
  <c r="CZ36" i="3"/>
  <c r="DA36" i="3"/>
  <c r="DB36" i="3"/>
  <c r="DC36" i="3"/>
  <c r="DI36" i="3"/>
  <c r="A37" i="3"/>
  <c r="Y37" i="3"/>
  <c r="CX37" i="3" s="1"/>
  <c r="CY37" i="3"/>
  <c r="CZ37" i="3"/>
  <c r="DB37" i="3" s="1"/>
  <c r="DA37" i="3"/>
  <c r="DC37" i="3"/>
  <c r="A38" i="3"/>
  <c r="Y38" i="3"/>
  <c r="CX38" i="3" s="1"/>
  <c r="DH38" i="3" s="1"/>
  <c r="CY38" i="3"/>
  <c r="CZ38" i="3"/>
  <c r="DB38" i="3" s="1"/>
  <c r="DA38" i="3"/>
  <c r="DC38" i="3"/>
  <c r="DG38" i="3"/>
  <c r="DI38" i="3"/>
  <c r="A39" i="3"/>
  <c r="Y39" i="3"/>
  <c r="CX39" i="3"/>
  <c r="DG39" i="3" s="1"/>
  <c r="CY39" i="3"/>
  <c r="CZ39" i="3"/>
  <c r="DA39" i="3"/>
  <c r="DB39" i="3"/>
  <c r="DC39" i="3"/>
  <c r="DI39" i="3"/>
  <c r="A40" i="3"/>
  <c r="Y40" i="3"/>
  <c r="CX40" i="3"/>
  <c r="DF40" i="3" s="1"/>
  <c r="DJ40" i="3" s="1"/>
  <c r="CY40" i="3"/>
  <c r="CZ40" i="3"/>
  <c r="DA40" i="3"/>
  <c r="DB40" i="3"/>
  <c r="DC40" i="3"/>
  <c r="DI40" i="3"/>
  <c r="A41" i="3"/>
  <c r="Y41" i="3"/>
  <c r="CX41" i="3"/>
  <c r="DI41" i="3" s="1"/>
  <c r="CY41" i="3"/>
  <c r="CZ41" i="3"/>
  <c r="DA41" i="3"/>
  <c r="DB41" i="3"/>
  <c r="DC41" i="3"/>
  <c r="DH41" i="3"/>
  <c r="A42" i="3"/>
  <c r="Y42" i="3"/>
  <c r="CX42" i="3" s="1"/>
  <c r="DH42" i="3" s="1"/>
  <c r="CY42" i="3"/>
  <c r="CZ42" i="3"/>
  <c r="DB42" i="3" s="1"/>
  <c r="DA42" i="3"/>
  <c r="DC42" i="3"/>
  <c r="DF42" i="3"/>
  <c r="DJ42" i="3" s="1"/>
  <c r="DG42" i="3"/>
  <c r="DI42" i="3"/>
  <c r="A43" i="3"/>
  <c r="Y43" i="3"/>
  <c r="CX43" i="3"/>
  <c r="DG43" i="3" s="1"/>
  <c r="CY43" i="3"/>
  <c r="CZ43" i="3"/>
  <c r="DB43" i="3" s="1"/>
  <c r="DA43" i="3"/>
  <c r="DC43" i="3"/>
  <c r="DF43" i="3"/>
  <c r="DJ43" i="3" s="1"/>
  <c r="DH43" i="3"/>
  <c r="DI43" i="3"/>
  <c r="A44" i="3"/>
  <c r="Y44" i="3"/>
  <c r="CX44" i="3" s="1"/>
  <c r="DI44" i="3" s="1"/>
  <c r="DJ44" i="3" s="1"/>
  <c r="CU44" i="3"/>
  <c r="CY44" i="3"/>
  <c r="CZ44" i="3"/>
  <c r="DB44" i="3" s="1"/>
  <c r="DA44" i="3"/>
  <c r="DC44" i="3"/>
  <c r="DG44" i="3"/>
  <c r="A45" i="3"/>
  <c r="Y45" i="3"/>
  <c r="CX45" i="3" s="1"/>
  <c r="CY45" i="3"/>
  <c r="CZ45" i="3"/>
  <c r="DB45" i="3" s="1"/>
  <c r="DA45" i="3"/>
  <c r="DC45" i="3"/>
  <c r="A46" i="3"/>
  <c r="Y46" i="3"/>
  <c r="CW46" i="3"/>
  <c r="CX46" i="3"/>
  <c r="DF46" i="3" s="1"/>
  <c r="CY46" i="3"/>
  <c r="CZ46" i="3"/>
  <c r="DA46" i="3"/>
  <c r="DB46" i="3"/>
  <c r="DC46" i="3"/>
  <c r="DH46" i="3"/>
  <c r="A47" i="3"/>
  <c r="Y47" i="3"/>
  <c r="CX47" i="3" s="1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A48" i="3"/>
  <c r="DB48" i="3"/>
  <c r="DC48" i="3"/>
  <c r="DH48" i="3"/>
  <c r="A49" i="3"/>
  <c r="Y49" i="3"/>
  <c r="CX49" i="3" s="1"/>
  <c r="CY49" i="3"/>
  <c r="CZ49" i="3"/>
  <c r="DB49" i="3" s="1"/>
  <c r="DA49" i="3"/>
  <c r="DC49" i="3"/>
  <c r="A50" i="3"/>
  <c r="Y50" i="3"/>
  <c r="CX50" i="3"/>
  <c r="DG50" i="3" s="1"/>
  <c r="CY50" i="3"/>
  <c r="CZ50" i="3"/>
  <c r="DA50" i="3"/>
  <c r="DB50" i="3"/>
  <c r="DC50" i="3"/>
  <c r="DH50" i="3"/>
  <c r="DI50" i="3"/>
  <c r="A51" i="3"/>
  <c r="Y51" i="3"/>
  <c r="CX51" i="3"/>
  <c r="DF51" i="3" s="1"/>
  <c r="DJ51" i="3" s="1"/>
  <c r="CY51" i="3"/>
  <c r="CZ51" i="3"/>
  <c r="DA51" i="3"/>
  <c r="DB51" i="3"/>
  <c r="DC51" i="3"/>
  <c r="DH51" i="3"/>
  <c r="A52" i="3"/>
  <c r="Y52" i="3"/>
  <c r="CX52" i="3" s="1"/>
  <c r="CY52" i="3"/>
  <c r="CZ52" i="3"/>
  <c r="DB52" i="3" s="1"/>
  <c r="DA52" i="3"/>
  <c r="DC52" i="3"/>
  <c r="A53" i="3"/>
  <c r="Y53" i="3"/>
  <c r="CX53" i="3" s="1"/>
  <c r="CY53" i="3"/>
  <c r="CZ53" i="3"/>
  <c r="DB53" i="3" s="1"/>
  <c r="DA53" i="3"/>
  <c r="DC53" i="3"/>
  <c r="A54" i="3"/>
  <c r="Y54" i="3"/>
  <c r="CX54" i="3"/>
  <c r="DG54" i="3" s="1"/>
  <c r="CY54" i="3"/>
  <c r="CZ54" i="3"/>
  <c r="DA54" i="3"/>
  <c r="DB54" i="3"/>
  <c r="DC54" i="3"/>
  <c r="DH54" i="3"/>
  <c r="DI54" i="3"/>
  <c r="A55" i="3"/>
  <c r="Y55" i="3"/>
  <c r="CX55" i="3"/>
  <c r="DF55" i="3" s="1"/>
  <c r="DJ55" i="3" s="1"/>
  <c r="CY55" i="3"/>
  <c r="CZ55" i="3"/>
  <c r="DA55" i="3"/>
  <c r="DB55" i="3"/>
  <c r="DC55" i="3"/>
  <c r="DH55" i="3"/>
  <c r="A56" i="3"/>
  <c r="Y56" i="3"/>
  <c r="CX56" i="3" s="1"/>
  <c r="CY56" i="3"/>
  <c r="CZ56" i="3"/>
  <c r="DB56" i="3" s="1"/>
  <c r="DA56" i="3"/>
  <c r="DC56" i="3"/>
  <c r="A57" i="3"/>
  <c r="Y57" i="3"/>
  <c r="CX57" i="3" s="1"/>
  <c r="CY57" i="3"/>
  <c r="CZ57" i="3"/>
  <c r="DB57" i="3" s="1"/>
  <c r="DA57" i="3"/>
  <c r="DC57" i="3"/>
  <c r="A58" i="3"/>
  <c r="Y58" i="3"/>
  <c r="CX58" i="3"/>
  <c r="DG58" i="3" s="1"/>
  <c r="CY58" i="3"/>
  <c r="CZ58" i="3"/>
  <c r="DA58" i="3"/>
  <c r="DB58" i="3"/>
  <c r="DC58" i="3"/>
  <c r="DH58" i="3"/>
  <c r="DI58" i="3"/>
  <c r="A59" i="3"/>
  <c r="Y59" i="3"/>
  <c r="CX59" i="3"/>
  <c r="DF59" i="3" s="1"/>
  <c r="DJ59" i="3" s="1"/>
  <c r="CY59" i="3"/>
  <c r="CZ59" i="3"/>
  <c r="DA59" i="3"/>
  <c r="DB59" i="3"/>
  <c r="DC59" i="3"/>
  <c r="DH59" i="3"/>
  <c r="A60" i="3"/>
  <c r="Y60" i="3"/>
  <c r="CV60" i="3" s="1"/>
  <c r="CU60" i="3"/>
  <c r="CY60" i="3"/>
  <c r="CZ60" i="3"/>
  <c r="DA60" i="3"/>
  <c r="DB60" i="3"/>
  <c r="DC60" i="3"/>
  <c r="A61" i="3"/>
  <c r="Y61" i="3"/>
  <c r="CX61" i="3"/>
  <c r="DF61" i="3" s="1"/>
  <c r="CY61" i="3"/>
  <c r="CZ61" i="3"/>
  <c r="DA61" i="3"/>
  <c r="DB61" i="3"/>
  <c r="DC61" i="3"/>
  <c r="DH61" i="3"/>
  <c r="A62" i="3"/>
  <c r="Y62" i="3"/>
  <c r="CX62" i="3" s="1"/>
  <c r="DF62" i="3" s="1"/>
  <c r="CY62" i="3"/>
  <c r="CZ62" i="3"/>
  <c r="DB62" i="3" s="1"/>
  <c r="DA62" i="3"/>
  <c r="DC62" i="3"/>
  <c r="A63" i="3"/>
  <c r="Y63" i="3"/>
  <c r="CW63" i="3"/>
  <c r="CX63" i="3"/>
  <c r="CY63" i="3"/>
  <c r="CZ63" i="3"/>
  <c r="DA63" i="3"/>
  <c r="DB63" i="3"/>
  <c r="DC63" i="3"/>
  <c r="DH63" i="3"/>
  <c r="A64" i="3"/>
  <c r="Y64" i="3"/>
  <c r="CY64" i="3"/>
  <c r="CZ64" i="3"/>
  <c r="DB64" i="3" s="1"/>
  <c r="DA64" i="3"/>
  <c r="DC64" i="3"/>
  <c r="A65" i="3"/>
  <c r="Y65" i="3"/>
  <c r="CW65" i="3"/>
  <c r="CX65" i="3"/>
  <c r="DH65" i="3" s="1"/>
  <c r="CY65" i="3"/>
  <c r="CZ65" i="3"/>
  <c r="DA65" i="3"/>
  <c r="DB65" i="3"/>
  <c r="DC65" i="3"/>
  <c r="A66" i="3"/>
  <c r="Y66" i="3"/>
  <c r="CX66" i="3" s="1"/>
  <c r="DG66" i="3" s="1"/>
  <c r="CY66" i="3"/>
  <c r="CZ66" i="3"/>
  <c r="DB66" i="3" s="1"/>
  <c r="DA66" i="3"/>
  <c r="DC66" i="3"/>
  <c r="A67" i="3"/>
  <c r="Y67" i="3"/>
  <c r="CX67" i="3" s="1"/>
  <c r="CY67" i="3"/>
  <c r="CZ67" i="3"/>
  <c r="DB67" i="3" s="1"/>
  <c r="DA67" i="3"/>
  <c r="DC67" i="3"/>
  <c r="DF67" i="3"/>
  <c r="DJ67" i="3" s="1"/>
  <c r="A68" i="3"/>
  <c r="Y68" i="3"/>
  <c r="CX68" i="3"/>
  <c r="DG68" i="3" s="1"/>
  <c r="CY68" i="3"/>
  <c r="CZ68" i="3"/>
  <c r="DA68" i="3"/>
  <c r="DB68" i="3"/>
  <c r="DC68" i="3"/>
  <c r="DH68" i="3"/>
  <c r="DI68" i="3"/>
  <c r="A69" i="3"/>
  <c r="Y69" i="3"/>
  <c r="CX69" i="3"/>
  <c r="CY69" i="3"/>
  <c r="CZ69" i="3"/>
  <c r="DA69" i="3"/>
  <c r="DB69" i="3"/>
  <c r="DC69" i="3"/>
  <c r="DG69" i="3"/>
  <c r="A70" i="3"/>
  <c r="Y70" i="3"/>
  <c r="CX70" i="3" s="1"/>
  <c r="CY70" i="3"/>
  <c r="CZ70" i="3"/>
  <c r="DB70" i="3" s="1"/>
  <c r="DA70" i="3"/>
  <c r="DC70" i="3"/>
  <c r="DF70" i="3"/>
  <c r="DJ70" i="3" s="1"/>
  <c r="A71" i="3"/>
  <c r="Y71" i="3"/>
  <c r="CX71" i="3" s="1"/>
  <c r="DF71" i="3" s="1"/>
  <c r="DJ71" i="3" s="1"/>
  <c r="CY71" i="3"/>
  <c r="CZ71" i="3"/>
  <c r="DB71" i="3" s="1"/>
  <c r="DA71" i="3"/>
  <c r="DC71" i="3"/>
  <c r="A72" i="3"/>
  <c r="Y72" i="3"/>
  <c r="CX72" i="3"/>
  <c r="CY72" i="3"/>
  <c r="CZ72" i="3"/>
  <c r="DA72" i="3"/>
  <c r="DB72" i="3"/>
  <c r="DC72" i="3"/>
  <c r="DH72" i="3"/>
  <c r="A73" i="3"/>
  <c r="Y73" i="3"/>
  <c r="CX73" i="3"/>
  <c r="DG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DF74" i="3"/>
  <c r="DG74" i="3"/>
  <c r="DJ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X81" i="3" s="1"/>
  <c r="DF81" i="3" s="1"/>
  <c r="CU81" i="3"/>
  <c r="CV81" i="3"/>
  <c r="CY81" i="3"/>
  <c r="CZ81" i="3"/>
  <c r="DB81" i="3" s="1"/>
  <c r="DA81" i="3"/>
  <c r="DC81" i="3"/>
  <c r="DG81" i="3"/>
  <c r="A82" i="3"/>
  <c r="Y82" i="3"/>
  <c r="CX82" i="3"/>
  <c r="DG82" i="3" s="1"/>
  <c r="CY82" i="3"/>
  <c r="CZ82" i="3"/>
  <c r="DB82" i="3" s="1"/>
  <c r="DA82" i="3"/>
  <c r="DC82" i="3"/>
  <c r="DF82" i="3"/>
  <c r="DH82" i="3"/>
  <c r="DI82" i="3"/>
  <c r="DJ82" i="3"/>
  <c r="A83" i="3"/>
  <c r="Y83" i="3"/>
  <c r="CW83" i="3"/>
  <c r="CX83" i="3"/>
  <c r="DG83" i="3" s="1"/>
  <c r="DJ83" i="3" s="1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W85" i="3" s="1"/>
  <c r="CX85" i="3"/>
  <c r="DI85" i="3" s="1"/>
  <c r="CY85" i="3"/>
  <c r="CZ85" i="3"/>
  <c r="DA85" i="3"/>
  <c r="DB85" i="3"/>
  <c r="DC85" i="3"/>
  <c r="DH85" i="3"/>
  <c r="A86" i="3"/>
  <c r="Y86" i="3"/>
  <c r="CW86" i="3" s="1"/>
  <c r="CY86" i="3"/>
  <c r="CZ86" i="3"/>
  <c r="DB86" i="3" s="1"/>
  <c r="DA86" i="3"/>
  <c r="DC86" i="3"/>
  <c r="A87" i="3"/>
  <c r="Y87" i="3"/>
  <c r="CX87" i="3" s="1"/>
  <c r="CY87" i="3"/>
  <c r="CZ87" i="3"/>
  <c r="DA87" i="3"/>
  <c r="DB87" i="3"/>
  <c r="DC87" i="3"/>
  <c r="A88" i="3"/>
  <c r="Y88" i="3"/>
  <c r="CX88" i="3"/>
  <c r="DI88" i="3" s="1"/>
  <c r="CY88" i="3"/>
  <c r="CZ88" i="3"/>
  <c r="DA88" i="3"/>
  <c r="DB88" i="3"/>
  <c r="DC88" i="3"/>
  <c r="DH88" i="3"/>
  <c r="A89" i="3"/>
  <c r="Y89" i="3"/>
  <c r="CX89" i="3" s="1"/>
  <c r="CY89" i="3"/>
  <c r="CZ89" i="3"/>
  <c r="DB89" i="3" s="1"/>
  <c r="DA89" i="3"/>
  <c r="DC89" i="3"/>
  <c r="A90" i="3"/>
  <c r="Y90" i="3"/>
  <c r="CX90" i="3"/>
  <c r="DG90" i="3" s="1"/>
  <c r="CY90" i="3"/>
  <c r="CZ90" i="3"/>
  <c r="DB90" i="3" s="1"/>
  <c r="DA90" i="3"/>
  <c r="DC90" i="3"/>
  <c r="DF90" i="3"/>
  <c r="DH90" i="3"/>
  <c r="DJ90" i="3"/>
  <c r="A91" i="3"/>
  <c r="Y91" i="3"/>
  <c r="CX91" i="3" s="1"/>
  <c r="CY91" i="3"/>
  <c r="CZ91" i="3"/>
  <c r="DA91" i="3"/>
  <c r="DB91" i="3"/>
  <c r="DC91" i="3"/>
  <c r="A92" i="3"/>
  <c r="Y92" i="3"/>
  <c r="CX92" i="3"/>
  <c r="CY92" i="3"/>
  <c r="CZ92" i="3"/>
  <c r="DA92" i="3"/>
  <c r="DB92" i="3"/>
  <c r="DC92" i="3"/>
  <c r="DH92" i="3"/>
  <c r="A93" i="3"/>
  <c r="Y93" i="3"/>
  <c r="CX93" i="3" s="1"/>
  <c r="DG93" i="3" s="1"/>
  <c r="CY93" i="3"/>
  <c r="CZ93" i="3"/>
  <c r="DB93" i="3" s="1"/>
  <c r="DA93" i="3"/>
  <c r="DC93" i="3"/>
  <c r="A94" i="3"/>
  <c r="Y94" i="3"/>
  <c r="CU94" i="3"/>
  <c r="CV94" i="3"/>
  <c r="CX94" i="3"/>
  <c r="CY94" i="3"/>
  <c r="CZ94" i="3"/>
  <c r="DA94" i="3"/>
  <c r="DB94" i="3"/>
  <c r="DC94" i="3"/>
  <c r="A95" i="3"/>
  <c r="Y95" i="3"/>
  <c r="CX95" i="3" s="1"/>
  <c r="CY95" i="3"/>
  <c r="CZ95" i="3"/>
  <c r="DB95" i="3" s="1"/>
  <c r="DA95" i="3"/>
  <c r="DC95" i="3"/>
  <c r="A96" i="3"/>
  <c r="Y96" i="3"/>
  <c r="CW96" i="3"/>
  <c r="CX96" i="3"/>
  <c r="DF96" i="3" s="1"/>
  <c r="CY96" i="3"/>
  <c r="CZ96" i="3"/>
  <c r="DA96" i="3"/>
  <c r="DB96" i="3"/>
  <c r="DC96" i="3"/>
  <c r="DH96" i="3"/>
  <c r="DI96" i="3"/>
  <c r="A97" i="3"/>
  <c r="Y97" i="3"/>
  <c r="CX97" i="3" s="1"/>
  <c r="CW97" i="3"/>
  <c r="CY97" i="3"/>
  <c r="CZ97" i="3"/>
  <c r="DB97" i="3" s="1"/>
  <c r="DA97" i="3"/>
  <c r="DC97" i="3"/>
  <c r="DG97" i="3"/>
  <c r="DJ97" i="3" s="1"/>
  <c r="A98" i="3"/>
  <c r="Y98" i="3"/>
  <c r="CW98" i="3"/>
  <c r="CX98" i="3"/>
  <c r="DF98" i="3" s="1"/>
  <c r="CY98" i="3"/>
  <c r="CZ98" i="3"/>
  <c r="DA98" i="3"/>
  <c r="DB98" i="3"/>
  <c r="DC98" i="3"/>
  <c r="DH98" i="3"/>
  <c r="DI98" i="3"/>
  <c r="A99" i="3"/>
  <c r="Y99" i="3"/>
  <c r="CX99" i="3" s="1"/>
  <c r="CW99" i="3"/>
  <c r="CY99" i="3"/>
  <c r="CZ99" i="3"/>
  <c r="DB99" i="3" s="1"/>
  <c r="DA99" i="3"/>
  <c r="DC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X101" i="3"/>
  <c r="DF101" i="3" s="1"/>
  <c r="DJ101" i="3" s="1"/>
  <c r="CY101" i="3"/>
  <c r="CZ101" i="3"/>
  <c r="DA101" i="3"/>
  <c r="DB101" i="3"/>
  <c r="DC101" i="3"/>
  <c r="DH101" i="3"/>
  <c r="DI101" i="3"/>
  <c r="A102" i="3"/>
  <c r="Y102" i="3"/>
  <c r="CX102" i="3"/>
  <c r="CY102" i="3"/>
  <c r="CZ102" i="3"/>
  <c r="DA102" i="3"/>
  <c r="DB102" i="3"/>
  <c r="DC102" i="3"/>
  <c r="DH102" i="3"/>
  <c r="A103" i="3"/>
  <c r="Y103" i="3"/>
  <c r="CX103" i="3" s="1"/>
  <c r="CY103" i="3"/>
  <c r="CZ103" i="3"/>
  <c r="DB103" i="3" s="1"/>
  <c r="DA103" i="3"/>
  <c r="DC103" i="3"/>
  <c r="DG103" i="3"/>
  <c r="A104" i="3"/>
  <c r="Y104" i="3"/>
  <c r="CX104" i="3"/>
  <c r="DG104" i="3" s="1"/>
  <c r="CY104" i="3"/>
  <c r="CZ104" i="3"/>
  <c r="DB104" i="3" s="1"/>
  <c r="DA104" i="3"/>
  <c r="DC104" i="3"/>
  <c r="DF104" i="3"/>
  <c r="DJ104" i="3" s="1"/>
  <c r="DH104" i="3"/>
  <c r="DI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I105" i="3"/>
  <c r="DJ105" i="3"/>
  <c r="A106" i="3"/>
  <c r="Y106" i="3"/>
  <c r="CX106" i="3"/>
  <c r="CY106" i="3"/>
  <c r="CZ106" i="3"/>
  <c r="DA106" i="3"/>
  <c r="DB106" i="3"/>
  <c r="DC106" i="3"/>
  <c r="A107" i="3"/>
  <c r="Y107" i="3"/>
  <c r="CU107" i="3"/>
  <c r="CY107" i="3"/>
  <c r="CZ107" i="3"/>
  <c r="DB107" i="3" s="1"/>
  <c r="DA107" i="3"/>
  <c r="DC107" i="3"/>
  <c r="A108" i="3"/>
  <c r="Y108" i="3"/>
  <c r="CX108" i="3"/>
  <c r="CY108" i="3"/>
  <c r="CZ108" i="3"/>
  <c r="DA108" i="3"/>
  <c r="DB108" i="3"/>
  <c r="DC108" i="3"/>
  <c r="DI108" i="3"/>
  <c r="DJ108" i="3" s="1"/>
  <c r="A109" i="3"/>
  <c r="Y109" i="3"/>
  <c r="CX109" i="3" s="1"/>
  <c r="CY109" i="3"/>
  <c r="CZ109" i="3"/>
  <c r="DB109" i="3" s="1"/>
  <c r="DA109" i="3"/>
  <c r="DC109" i="3"/>
  <c r="DF109" i="3"/>
  <c r="DG109" i="3"/>
  <c r="DJ109" i="3" s="1"/>
  <c r="A110" i="3"/>
  <c r="Y110" i="3"/>
  <c r="CW110" i="3"/>
  <c r="CX110" i="3"/>
  <c r="CY110" i="3"/>
  <c r="CZ110" i="3"/>
  <c r="DA110" i="3"/>
  <c r="DB110" i="3"/>
  <c r="DC110" i="3"/>
  <c r="DH110" i="3"/>
  <c r="DI110" i="3"/>
  <c r="A111" i="3"/>
  <c r="Y111" i="3"/>
  <c r="CX111" i="3" s="1"/>
  <c r="CW111" i="3"/>
  <c r="CY111" i="3"/>
  <c r="CZ111" i="3"/>
  <c r="DB111" i="3" s="1"/>
  <c r="DA111" i="3"/>
  <c r="DC111" i="3"/>
  <c r="DF111" i="3"/>
  <c r="DG111" i="3"/>
  <c r="DJ111" i="3" s="1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/>
  <c r="CY113" i="3"/>
  <c r="CZ113" i="3"/>
  <c r="DA113" i="3"/>
  <c r="DB113" i="3"/>
  <c r="DC113" i="3"/>
  <c r="DI113" i="3"/>
  <c r="A114" i="3"/>
  <c r="Y114" i="3"/>
  <c r="CX114" i="3" s="1"/>
  <c r="CY114" i="3"/>
  <c r="CZ114" i="3"/>
  <c r="DA114" i="3"/>
  <c r="DB114" i="3"/>
  <c r="DC114" i="3"/>
  <c r="DG114" i="3"/>
  <c r="A115" i="3"/>
  <c r="Y115" i="3"/>
  <c r="CX115" i="3" s="1"/>
  <c r="CY115" i="3"/>
  <c r="CZ115" i="3"/>
  <c r="DB115" i="3" s="1"/>
  <c r="DA115" i="3"/>
  <c r="DC115" i="3"/>
  <c r="DF115" i="3"/>
  <c r="DJ115" i="3" s="1"/>
  <c r="A116" i="3"/>
  <c r="Y116" i="3"/>
  <c r="CX116" i="3" s="1"/>
  <c r="CY116" i="3"/>
  <c r="CZ116" i="3"/>
  <c r="DB116" i="3" s="1"/>
  <c r="DA116" i="3"/>
  <c r="DC116" i="3"/>
  <c r="A117" i="3"/>
  <c r="Y117" i="3"/>
  <c r="CX117" i="3"/>
  <c r="CY117" i="3"/>
  <c r="CZ117" i="3"/>
  <c r="DA117" i="3"/>
  <c r="DB117" i="3"/>
  <c r="DC117" i="3"/>
  <c r="DH117" i="3"/>
  <c r="DI117" i="3"/>
  <c r="A118" i="3"/>
  <c r="Y118" i="3"/>
  <c r="CX118" i="3"/>
  <c r="CY118" i="3"/>
  <c r="CZ118" i="3"/>
  <c r="DA118" i="3"/>
  <c r="DB118" i="3"/>
  <c r="DC118" i="3"/>
  <c r="DH118" i="3"/>
  <c r="A119" i="3"/>
  <c r="Y119" i="3"/>
  <c r="CX119" i="3" s="1"/>
  <c r="DF119" i="3" s="1"/>
  <c r="CY119" i="3"/>
  <c r="CZ119" i="3"/>
  <c r="DB119" i="3" s="1"/>
  <c r="DA119" i="3"/>
  <c r="DC119" i="3"/>
  <c r="DG119" i="3"/>
  <c r="DJ119" i="3"/>
  <c r="A120" i="3"/>
  <c r="Y120" i="3"/>
  <c r="CX120" i="3" s="1"/>
  <c r="CY120" i="3"/>
  <c r="CZ120" i="3"/>
  <c r="DB120" i="3" s="1"/>
  <c r="DA120" i="3"/>
  <c r="DC120" i="3"/>
  <c r="DF120" i="3"/>
  <c r="DJ120" i="3" s="1"/>
  <c r="DI120" i="3"/>
  <c r="A121" i="3"/>
  <c r="Y121" i="3"/>
  <c r="CX121" i="3"/>
  <c r="CY121" i="3"/>
  <c r="CZ121" i="3"/>
  <c r="DA121" i="3"/>
  <c r="DB121" i="3"/>
  <c r="DC121" i="3"/>
  <c r="A122" i="3"/>
  <c r="Y122" i="3"/>
  <c r="CU122" i="3"/>
  <c r="CY122" i="3"/>
  <c r="CZ122" i="3"/>
  <c r="DB122" i="3" s="1"/>
  <c r="DA122" i="3"/>
  <c r="DC122" i="3"/>
  <c r="A123" i="3"/>
  <c r="Y123" i="3"/>
  <c r="CX123" i="3"/>
  <c r="CY123" i="3"/>
  <c r="CZ123" i="3"/>
  <c r="DA123" i="3"/>
  <c r="DB123" i="3"/>
  <c r="DC123" i="3"/>
  <c r="DI123" i="3"/>
  <c r="DJ123" i="3" s="1"/>
  <c r="A124" i="3"/>
  <c r="Y124" i="3"/>
  <c r="CX124" i="3" s="1"/>
  <c r="CY124" i="3"/>
  <c r="CZ124" i="3"/>
  <c r="DB124" i="3" s="1"/>
  <c r="DA124" i="3"/>
  <c r="DC124" i="3"/>
  <c r="DF124" i="3"/>
  <c r="DG124" i="3"/>
  <c r="DJ124" i="3" s="1"/>
  <c r="A125" i="3"/>
  <c r="Y125" i="3"/>
  <c r="CW125" i="3" s="1"/>
  <c r="CX125" i="3"/>
  <c r="CY125" i="3"/>
  <c r="CZ125" i="3"/>
  <c r="DA125" i="3"/>
  <c r="DB125" i="3"/>
  <c r="DC125" i="3"/>
  <c r="DI125" i="3"/>
  <c r="A126" i="3"/>
  <c r="Y126" i="3"/>
  <c r="CX126" i="3" s="1"/>
  <c r="CY126" i="3"/>
  <c r="CZ126" i="3"/>
  <c r="DB126" i="3" s="1"/>
  <c r="DA126" i="3"/>
  <c r="DC126" i="3"/>
  <c r="DF126" i="3"/>
  <c r="DG126" i="3"/>
  <c r="DJ126" i="3" s="1"/>
  <c r="A127" i="3"/>
  <c r="Y127" i="3"/>
  <c r="CX127" i="3" s="1"/>
  <c r="CY127" i="3"/>
  <c r="CZ127" i="3"/>
  <c r="DB127" i="3" s="1"/>
  <c r="DA127" i="3"/>
  <c r="DC127" i="3"/>
  <c r="DF127" i="3"/>
  <c r="DJ127" i="3"/>
  <c r="A128" i="3"/>
  <c r="Y128" i="3"/>
  <c r="CX128" i="3"/>
  <c r="DG128" i="3" s="1"/>
  <c r="CY128" i="3"/>
  <c r="CZ128" i="3"/>
  <c r="DB128" i="3" s="1"/>
  <c r="DA128" i="3"/>
  <c r="DC128" i="3"/>
  <c r="DF128" i="3"/>
  <c r="DJ128" i="3" s="1"/>
  <c r="DH128" i="3"/>
  <c r="DI128" i="3"/>
  <c r="A129" i="3"/>
  <c r="Y129" i="3"/>
  <c r="CX129" i="3" s="1"/>
  <c r="CY129" i="3"/>
  <c r="CZ129" i="3"/>
  <c r="DA129" i="3"/>
  <c r="DB129" i="3"/>
  <c r="DC129" i="3"/>
  <c r="DG129" i="3"/>
  <c r="A130" i="3"/>
  <c r="Y130" i="3"/>
  <c r="CU130" i="3"/>
  <c r="CY130" i="3"/>
  <c r="CZ130" i="3"/>
  <c r="DB130" i="3" s="1"/>
  <c r="DA130" i="3"/>
  <c r="DC130" i="3"/>
  <c r="A131" i="3"/>
  <c r="Y131" i="3"/>
  <c r="CX131" i="3" s="1"/>
  <c r="CY131" i="3"/>
  <c r="CZ131" i="3"/>
  <c r="DA131" i="3"/>
  <c r="DB131" i="3"/>
  <c r="DC131" i="3"/>
  <c r="DG131" i="3"/>
  <c r="A132" i="3"/>
  <c r="Y132" i="3"/>
  <c r="CY132" i="3"/>
  <c r="CZ132" i="3"/>
  <c r="DB132" i="3" s="1"/>
  <c r="DA132" i="3"/>
  <c r="DC132" i="3"/>
  <c r="A133" i="3"/>
  <c r="Y133" i="3"/>
  <c r="CW133" i="3"/>
  <c r="CX133" i="3"/>
  <c r="DF133" i="3" s="1"/>
  <c r="CY133" i="3"/>
  <c r="CZ133" i="3"/>
  <c r="DA133" i="3"/>
  <c r="DB133" i="3"/>
  <c r="DC133" i="3"/>
  <c r="DG133" i="3"/>
  <c r="DJ133" i="3" s="1"/>
  <c r="DH133" i="3"/>
  <c r="DI133" i="3"/>
  <c r="A134" i="3"/>
  <c r="Y134" i="3"/>
  <c r="CX134" i="3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A136" i="3"/>
  <c r="Y136" i="3"/>
  <c r="CX136" i="3"/>
  <c r="DG136" i="3" s="1"/>
  <c r="CY136" i="3"/>
  <c r="CZ136" i="3"/>
  <c r="DB136" i="3" s="1"/>
  <c r="DA136" i="3"/>
  <c r="DC136" i="3"/>
  <c r="DF136" i="3"/>
  <c r="DJ136" i="3" s="1"/>
  <c r="DH136" i="3"/>
  <c r="DI136" i="3"/>
  <c r="A137" i="3"/>
  <c r="Y137" i="3"/>
  <c r="CX137" i="3" s="1"/>
  <c r="CY137" i="3"/>
  <c r="CZ137" i="3"/>
  <c r="DA137" i="3"/>
  <c r="DB137" i="3"/>
  <c r="DC137" i="3"/>
  <c r="A138" i="3"/>
  <c r="Y138" i="3"/>
  <c r="CX138" i="3" s="1"/>
  <c r="CY138" i="3"/>
  <c r="CZ138" i="3"/>
  <c r="DB138" i="3" s="1"/>
  <c r="DA138" i="3"/>
  <c r="DC138" i="3"/>
  <c r="DF138" i="3"/>
  <c r="DJ138" i="3" s="1"/>
  <c r="A139" i="3"/>
  <c r="Y139" i="3"/>
  <c r="CX139" i="3"/>
  <c r="DG139" i="3" s="1"/>
  <c r="CY139" i="3"/>
  <c r="CZ139" i="3"/>
  <c r="DB139" i="3" s="1"/>
  <c r="DA139" i="3"/>
  <c r="DC139" i="3"/>
  <c r="DF139" i="3"/>
  <c r="DJ139" i="3" s="1"/>
  <c r="DH139" i="3"/>
  <c r="DI139" i="3"/>
  <c r="A140" i="3"/>
  <c r="Y140" i="3"/>
  <c r="CX140" i="3"/>
  <c r="CY140" i="3"/>
  <c r="CZ140" i="3"/>
  <c r="DA140" i="3"/>
  <c r="DB140" i="3"/>
  <c r="DC140" i="3"/>
  <c r="A141" i="3"/>
  <c r="Y141" i="3"/>
  <c r="CX141" i="3"/>
  <c r="CY141" i="3"/>
  <c r="CZ141" i="3"/>
  <c r="DA141" i="3"/>
  <c r="DB141" i="3"/>
  <c r="DC141" i="3"/>
  <c r="DG141" i="3"/>
  <c r="A142" i="3"/>
  <c r="Y142" i="3"/>
  <c r="CX142" i="3" s="1"/>
  <c r="CY142" i="3"/>
  <c r="CZ142" i="3"/>
  <c r="DB142" i="3" s="1"/>
  <c r="DA142" i="3"/>
  <c r="DC142" i="3"/>
  <c r="DF142" i="3"/>
  <c r="DJ142" i="3" s="1"/>
  <c r="A143" i="3"/>
  <c r="Y143" i="3"/>
  <c r="CX143" i="3"/>
  <c r="DG143" i="3" s="1"/>
  <c r="CY143" i="3"/>
  <c r="CZ143" i="3"/>
  <c r="DB143" i="3" s="1"/>
  <c r="DA143" i="3"/>
  <c r="DC143" i="3"/>
  <c r="DF143" i="3"/>
  <c r="DJ143" i="3" s="1"/>
  <c r="DH143" i="3"/>
  <c r="DI143" i="3"/>
  <c r="A144" i="3"/>
  <c r="Y144" i="3"/>
  <c r="CX144" i="3" s="1"/>
  <c r="CU144" i="3"/>
  <c r="CV144" i="3"/>
  <c r="CY144" i="3"/>
  <c r="CZ144" i="3"/>
  <c r="DB144" i="3" s="1"/>
  <c r="DA144" i="3"/>
  <c r="DC144" i="3"/>
  <c r="DG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/>
  <c r="A146" i="3"/>
  <c r="Y146" i="3"/>
  <c r="CW146" i="3"/>
  <c r="CX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W148" i="3"/>
  <c r="CX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X150" i="3"/>
  <c r="CY150" i="3"/>
  <c r="CZ150" i="3"/>
  <c r="DA150" i="3"/>
  <c r="DB150" i="3"/>
  <c r="DC150" i="3"/>
  <c r="DH150" i="3"/>
  <c r="A151" i="3"/>
  <c r="Y151" i="3"/>
  <c r="CU151" i="3"/>
  <c r="CY151" i="3"/>
  <c r="CZ151" i="3"/>
  <c r="DB151" i="3" s="1"/>
  <c r="DA151" i="3"/>
  <c r="DC151" i="3"/>
  <c r="A152" i="3"/>
  <c r="Y152" i="3"/>
  <c r="CX152" i="3"/>
  <c r="CY152" i="3"/>
  <c r="CZ152" i="3"/>
  <c r="DA152" i="3"/>
  <c r="DB152" i="3"/>
  <c r="DC152" i="3"/>
  <c r="DH152" i="3"/>
  <c r="A153" i="3"/>
  <c r="Y153" i="3"/>
  <c r="CX153" i="3" s="1"/>
  <c r="CW153" i="3"/>
  <c r="CY153" i="3"/>
  <c r="CZ153" i="3"/>
  <c r="DB153" i="3" s="1"/>
  <c r="DA153" i="3"/>
  <c r="DC153" i="3"/>
  <c r="A154" i="3"/>
  <c r="Y154" i="3"/>
  <c r="CW154" i="3"/>
  <c r="CX154" i="3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W156" i="3"/>
  <c r="CX156" i="3"/>
  <c r="CY156" i="3"/>
  <c r="CZ156" i="3"/>
  <c r="DA156" i="3"/>
  <c r="DB156" i="3"/>
  <c r="DC156" i="3"/>
  <c r="A157" i="3"/>
  <c r="Y157" i="3"/>
  <c r="CX157" i="3"/>
  <c r="CY157" i="3"/>
  <c r="CZ157" i="3"/>
  <c r="DA157" i="3"/>
  <c r="DB157" i="3"/>
  <c r="DC157" i="3"/>
  <c r="DG157" i="3"/>
  <c r="A158" i="3"/>
  <c r="Y158" i="3"/>
  <c r="CX158" i="3" s="1"/>
  <c r="CY158" i="3"/>
  <c r="CZ158" i="3"/>
  <c r="DB158" i="3" s="1"/>
  <c r="DA158" i="3"/>
  <c r="DC158" i="3"/>
  <c r="DF158" i="3"/>
  <c r="DJ158" i="3" s="1"/>
  <c r="A159" i="3"/>
  <c r="Y159" i="3"/>
  <c r="CU159" i="3"/>
  <c r="CV159" i="3"/>
  <c r="CX159" i="3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W161" i="3"/>
  <c r="CX161" i="3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A163" i="3"/>
  <c r="Y163" i="3"/>
  <c r="CX163" i="3"/>
  <c r="DG163" i="3" s="1"/>
  <c r="CY163" i="3"/>
  <c r="CZ163" i="3"/>
  <c r="DB163" i="3" s="1"/>
  <c r="DA163" i="3"/>
  <c r="DC163" i="3"/>
  <c r="DF163" i="3"/>
  <c r="DJ163" i="3" s="1"/>
  <c r="DH163" i="3"/>
  <c r="DI163" i="3"/>
  <c r="A164" i="3"/>
  <c r="Y164" i="3"/>
  <c r="CX164" i="3"/>
  <c r="CY164" i="3"/>
  <c r="CZ164" i="3"/>
  <c r="DA164" i="3"/>
  <c r="DB164" i="3"/>
  <c r="DC164" i="3"/>
  <c r="DH164" i="3"/>
  <c r="A165" i="3"/>
  <c r="Y165" i="3"/>
  <c r="CX165" i="3"/>
  <c r="CY165" i="3"/>
  <c r="CZ165" i="3"/>
  <c r="DA165" i="3"/>
  <c r="DB165" i="3"/>
  <c r="DC1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F28" i="1"/>
  <c r="AG28" i="1"/>
  <c r="AH28" i="1"/>
  <c r="AI28" i="1"/>
  <c r="CW28" i="1" s="1"/>
  <c r="V28" i="1" s="1"/>
  <c r="AJ28" i="1"/>
  <c r="CQ28" i="1"/>
  <c r="P28" i="1" s="1"/>
  <c r="CT28" i="1"/>
  <c r="S28" i="1" s="1"/>
  <c r="CU28" i="1"/>
  <c r="T28" i="1" s="1"/>
  <c r="CV28" i="1"/>
  <c r="U28" i="1" s="1"/>
  <c r="CX28" i="1"/>
  <c r="W28" i="1" s="1"/>
  <c r="GL28" i="1"/>
  <c r="GO28" i="1"/>
  <c r="GP28" i="1"/>
  <c r="GV28" i="1"/>
  <c r="HC28" i="1"/>
  <c r="GX28" i="1" s="1"/>
  <c r="I29" i="1"/>
  <c r="AC29" i="1"/>
  <c r="AE29" i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U29" i="1"/>
  <c r="T29" i="1" s="1"/>
  <c r="CV29" i="1"/>
  <c r="U29" i="1" s="1"/>
  <c r="GL29" i="1"/>
  <c r="GO29" i="1"/>
  <c r="GP29" i="1"/>
  <c r="GV29" i="1"/>
  <c r="HC29" i="1"/>
  <c r="GX29" i="1" s="1"/>
  <c r="I30" i="1"/>
  <c r="AC30" i="1"/>
  <c r="AE30" i="1"/>
  <c r="AF30" i="1"/>
  <c r="CT30" i="1" s="1"/>
  <c r="S30" i="1" s="1"/>
  <c r="AG30" i="1"/>
  <c r="AH30" i="1"/>
  <c r="AI30" i="1"/>
  <c r="CW30" i="1" s="1"/>
  <c r="V30" i="1" s="1"/>
  <c r="AJ30" i="1"/>
  <c r="CX30" i="1" s="1"/>
  <c r="W30" i="1" s="1"/>
  <c r="CQ30" i="1"/>
  <c r="P30" i="1" s="1"/>
  <c r="CU30" i="1"/>
  <c r="T30" i="1" s="1"/>
  <c r="CV30" i="1"/>
  <c r="U30" i="1" s="1"/>
  <c r="GL30" i="1"/>
  <c r="GO30" i="1"/>
  <c r="GP30" i="1"/>
  <c r="GV30" i="1"/>
  <c r="HC30" i="1"/>
  <c r="GX30" i="1" s="1"/>
  <c r="I31" i="1"/>
  <c r="AC31" i="1"/>
  <c r="AE31" i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Q31" i="1"/>
  <c r="P31" i="1" s="1"/>
  <c r="CU31" i="1"/>
  <c r="T31" i="1" s="1"/>
  <c r="CV31" i="1"/>
  <c r="U31" i="1" s="1"/>
  <c r="GL31" i="1"/>
  <c r="GO31" i="1"/>
  <c r="GP31" i="1"/>
  <c r="GV31" i="1"/>
  <c r="HC31" i="1"/>
  <c r="GX31" i="1" s="1"/>
  <c r="C32" i="1"/>
  <c r="D32" i="1"/>
  <c r="AC32" i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T32" i="1"/>
  <c r="S32" i="1" s="1"/>
  <c r="CZ32" i="1" s="1"/>
  <c r="Y32" i="1" s="1"/>
  <c r="CU32" i="1"/>
  <c r="T32" i="1" s="1"/>
  <c r="CX32" i="1"/>
  <c r="W32" i="1" s="1"/>
  <c r="GL32" i="1"/>
  <c r="GO32" i="1"/>
  <c r="GP32" i="1"/>
  <c r="GV32" i="1"/>
  <c r="GX32" i="1"/>
  <c r="HC32" i="1"/>
  <c r="I33" i="1"/>
  <c r="P33" i="1"/>
  <c r="AC33" i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Q33" i="1"/>
  <c r="CT33" i="1"/>
  <c r="S33" i="1" s="1"/>
  <c r="CZ33" i="1" s="1"/>
  <c r="Y33" i="1" s="1"/>
  <c r="CU33" i="1"/>
  <c r="T33" i="1" s="1"/>
  <c r="CX33" i="1"/>
  <c r="W33" i="1" s="1"/>
  <c r="GL33" i="1"/>
  <c r="GO33" i="1"/>
  <c r="GP33" i="1"/>
  <c r="GV33" i="1"/>
  <c r="GX33" i="1"/>
  <c r="HC33" i="1"/>
  <c r="I34" i="1"/>
  <c r="P34" i="1"/>
  <c r="AC34" i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Q34" i="1"/>
  <c r="CT34" i="1"/>
  <c r="S34" i="1" s="1"/>
  <c r="CZ34" i="1" s="1"/>
  <c r="Y34" i="1" s="1"/>
  <c r="CU34" i="1"/>
  <c r="T34" i="1" s="1"/>
  <c r="CX34" i="1"/>
  <c r="W34" i="1" s="1"/>
  <c r="GL34" i="1"/>
  <c r="GO34" i="1"/>
  <c r="GP34" i="1"/>
  <c r="GV34" i="1"/>
  <c r="GX34" i="1"/>
  <c r="HC34" i="1"/>
  <c r="HG34" i="1"/>
  <c r="C35" i="1"/>
  <c r="D35" i="1"/>
  <c r="V35" i="1"/>
  <c r="AB35" i="1"/>
  <c r="AC35" i="1"/>
  <c r="CQ35" i="1" s="1"/>
  <c r="P35" i="1" s="1"/>
  <c r="CP35" i="1" s="1"/>
  <c r="O35" i="1" s="1"/>
  <c r="AE35" i="1"/>
  <c r="AD35" i="1" s="1"/>
  <c r="CR35" i="1" s="1"/>
  <c r="Q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S35" i="1"/>
  <c r="R35" i="1" s="1"/>
  <c r="CV35" i="1"/>
  <c r="U35" i="1" s="1"/>
  <c r="CW35" i="1"/>
  <c r="GL35" i="1"/>
  <c r="GO35" i="1"/>
  <c r="GP35" i="1"/>
  <c r="GV35" i="1"/>
  <c r="HC35" i="1" s="1"/>
  <c r="GX35" i="1" s="1"/>
  <c r="I36" i="1"/>
  <c r="R36" i="1"/>
  <c r="V36" i="1"/>
  <c r="AC36" i="1"/>
  <c r="AE36" i="1"/>
  <c r="AD36" i="1" s="1"/>
  <c r="CR36" i="1" s="1"/>
  <c r="Q36" i="1" s="1"/>
  <c r="AF36" i="1"/>
  <c r="CT36" i="1" s="1"/>
  <c r="S36" i="1" s="1"/>
  <c r="AG36" i="1"/>
  <c r="AH36" i="1"/>
  <c r="AI36" i="1"/>
  <c r="AJ36" i="1"/>
  <c r="CX36" i="1" s="1"/>
  <c r="W36" i="1" s="1"/>
  <c r="CQ36" i="1"/>
  <c r="CS36" i="1"/>
  <c r="CU36" i="1"/>
  <c r="T36" i="1" s="1"/>
  <c r="CV36" i="1"/>
  <c r="U36" i="1" s="1"/>
  <c r="CW36" i="1"/>
  <c r="GL36" i="1"/>
  <c r="GO36" i="1"/>
  <c r="GP36" i="1"/>
  <c r="GV36" i="1"/>
  <c r="HC36" i="1" s="1"/>
  <c r="GX36" i="1" s="1"/>
  <c r="I37" i="1"/>
  <c r="R37" i="1"/>
  <c r="T37" i="1"/>
  <c r="AC37" i="1"/>
  <c r="AD37" i="1"/>
  <c r="CR37" i="1" s="1"/>
  <c r="Q37" i="1" s="1"/>
  <c r="AE37" i="1"/>
  <c r="AF37" i="1"/>
  <c r="CT37" i="1" s="1"/>
  <c r="S37" i="1" s="1"/>
  <c r="CZ37" i="1" s="1"/>
  <c r="Y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S37" i="1"/>
  <c r="CU37" i="1"/>
  <c r="CW37" i="1"/>
  <c r="V37" i="1" s="1"/>
  <c r="GL37" i="1"/>
  <c r="GO37" i="1"/>
  <c r="GP37" i="1"/>
  <c r="GV37" i="1"/>
  <c r="HC37" i="1" s="1"/>
  <c r="GX37" i="1"/>
  <c r="I38" i="1"/>
  <c r="P38" i="1" s="1"/>
  <c r="V38" i="1"/>
  <c r="AC38" i="1"/>
  <c r="AD38" i="1"/>
  <c r="CR38" i="1" s="1"/>
  <c r="Q38" i="1" s="1"/>
  <c r="AE38" i="1"/>
  <c r="AF38" i="1"/>
  <c r="CT38" i="1" s="1"/>
  <c r="AG38" i="1"/>
  <c r="AH38" i="1"/>
  <c r="CV38" i="1" s="1"/>
  <c r="U38" i="1" s="1"/>
  <c r="AI38" i="1"/>
  <c r="AJ38" i="1"/>
  <c r="CX38" i="1" s="1"/>
  <c r="CQ38" i="1"/>
  <c r="CS38" i="1"/>
  <c r="R38" i="1" s="1"/>
  <c r="CU38" i="1"/>
  <c r="T38" i="1" s="1"/>
  <c r="CW38" i="1"/>
  <c r="GL38" i="1"/>
  <c r="GO38" i="1"/>
  <c r="GP38" i="1"/>
  <c r="GV38" i="1"/>
  <c r="HC38" i="1" s="1"/>
  <c r="GX38" i="1" s="1"/>
  <c r="I39" i="1"/>
  <c r="R39" i="1"/>
  <c r="T39" i="1"/>
  <c r="AC39" i="1"/>
  <c r="AD39" i="1"/>
  <c r="CR39" i="1" s="1"/>
  <c r="Q39" i="1" s="1"/>
  <c r="AE39" i="1"/>
  <c r="AF39" i="1"/>
  <c r="CT39" i="1" s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P39" i="1" s="1"/>
  <c r="CP39" i="1" s="1"/>
  <c r="O39" i="1" s="1"/>
  <c r="CS39" i="1"/>
  <c r="CU39" i="1"/>
  <c r="CW39" i="1"/>
  <c r="V39" i="1" s="1"/>
  <c r="GL39" i="1"/>
  <c r="GO39" i="1"/>
  <c r="GP39" i="1"/>
  <c r="GV39" i="1"/>
  <c r="HC39" i="1" s="1"/>
  <c r="GX39" i="1" s="1"/>
  <c r="C40" i="1"/>
  <c r="D40" i="1"/>
  <c r="S40" i="1"/>
  <c r="U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CX40" i="1"/>
  <c r="W40" i="1" s="1"/>
  <c r="GL40" i="1"/>
  <c r="GO40" i="1"/>
  <c r="GP40" i="1"/>
  <c r="GV40" i="1"/>
  <c r="HC40" i="1" s="1"/>
  <c r="GX40" i="1" s="1"/>
  <c r="I41" i="1"/>
  <c r="W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GL41" i="1"/>
  <c r="GO41" i="1"/>
  <c r="GP41" i="1"/>
  <c r="GV41" i="1"/>
  <c r="HC41" i="1"/>
  <c r="GX41" i="1" s="1"/>
  <c r="C42" i="1"/>
  <c r="D42" i="1"/>
  <c r="R42" i="1"/>
  <c r="T42" i="1"/>
  <c r="AC42" i="1"/>
  <c r="AD42" i="1"/>
  <c r="CR42" i="1" s="1"/>
  <c r="Q42" i="1" s="1"/>
  <c r="AE42" i="1"/>
  <c r="AF42" i="1"/>
  <c r="CT42" i="1" s="1"/>
  <c r="S42" i="1" s="1"/>
  <c r="CZ42" i="1" s="1"/>
  <c r="Y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CU42" i="1"/>
  <c r="CW42" i="1"/>
  <c r="V42" i="1" s="1"/>
  <c r="GL42" i="1"/>
  <c r="GO42" i="1"/>
  <c r="GP42" i="1"/>
  <c r="GV42" i="1"/>
  <c r="GX42" i="1"/>
  <c r="HC42" i="1"/>
  <c r="I43" i="1"/>
  <c r="GX43" i="1" s="1"/>
  <c r="T43" i="1"/>
  <c r="V43" i="1"/>
  <c r="AC43" i="1"/>
  <c r="AD43" i="1"/>
  <c r="CR43" i="1" s="1"/>
  <c r="Q43" i="1" s="1"/>
  <c r="AE43" i="1"/>
  <c r="AF43" i="1"/>
  <c r="CT43" i="1" s="1"/>
  <c r="AG43" i="1"/>
  <c r="AH43" i="1"/>
  <c r="CV43" i="1" s="1"/>
  <c r="U43" i="1" s="1"/>
  <c r="AI43" i="1"/>
  <c r="AJ43" i="1"/>
  <c r="CX43" i="1" s="1"/>
  <c r="CQ43" i="1"/>
  <c r="P43" i="1" s="1"/>
  <c r="CS43" i="1"/>
  <c r="R43" i="1" s="1"/>
  <c r="CU43" i="1"/>
  <c r="CW43" i="1"/>
  <c r="GL43" i="1"/>
  <c r="GO43" i="1"/>
  <c r="GP43" i="1"/>
  <c r="GV43" i="1"/>
  <c r="HC43" i="1"/>
  <c r="I44" i="1"/>
  <c r="P44" i="1" s="1"/>
  <c r="V44" i="1"/>
  <c r="AC44" i="1"/>
  <c r="AD44" i="1"/>
  <c r="CR44" i="1" s="1"/>
  <c r="Q44" i="1" s="1"/>
  <c r="AE44" i="1"/>
  <c r="AF44" i="1"/>
  <c r="CT44" i="1" s="1"/>
  <c r="AG44" i="1"/>
  <c r="AH44" i="1"/>
  <c r="CV44" i="1" s="1"/>
  <c r="U44" i="1" s="1"/>
  <c r="AI44" i="1"/>
  <c r="AJ44" i="1"/>
  <c r="CX44" i="1" s="1"/>
  <c r="CQ44" i="1"/>
  <c r="CS44" i="1"/>
  <c r="R44" i="1" s="1"/>
  <c r="CU44" i="1"/>
  <c r="T44" i="1" s="1"/>
  <c r="AG63" i="1" s="1"/>
  <c r="CW44" i="1"/>
  <c r="GL44" i="1"/>
  <c r="GO44" i="1"/>
  <c r="GP44" i="1"/>
  <c r="GV44" i="1"/>
  <c r="HC44" i="1"/>
  <c r="C45" i="1"/>
  <c r="D45" i="1"/>
  <c r="U45" i="1"/>
  <c r="AC45" i="1"/>
  <c r="AE45" i="1"/>
  <c r="AF45" i="1"/>
  <c r="AG45" i="1"/>
  <c r="AH45" i="1"/>
  <c r="AI45" i="1"/>
  <c r="CW45" i="1" s="1"/>
  <c r="V45" i="1" s="1"/>
  <c r="AJ45" i="1"/>
  <c r="CT45" i="1"/>
  <c r="S45" i="1" s="1"/>
  <c r="CU45" i="1"/>
  <c r="T45" i="1" s="1"/>
  <c r="CV45" i="1"/>
  <c r="CX45" i="1"/>
  <c r="W45" i="1" s="1"/>
  <c r="GL45" i="1"/>
  <c r="GO45" i="1"/>
  <c r="GP45" i="1"/>
  <c r="GV45" i="1"/>
  <c r="HC45" i="1" s="1"/>
  <c r="GX45" i="1" s="1"/>
  <c r="I46" i="1"/>
  <c r="AC46" i="1"/>
  <c r="AB46" i="1" s="1"/>
  <c r="AD46" i="1"/>
  <c r="CR46" i="1" s="1"/>
  <c r="Q46" i="1" s="1"/>
  <c r="AE46" i="1"/>
  <c r="AF46" i="1"/>
  <c r="AG46" i="1"/>
  <c r="CU46" i="1" s="1"/>
  <c r="T46" i="1" s="1"/>
  <c r="AH46" i="1"/>
  <c r="CV46" i="1" s="1"/>
  <c r="U46" i="1" s="1"/>
  <c r="AI46" i="1"/>
  <c r="AJ46" i="1"/>
  <c r="CS46" i="1"/>
  <c r="R46" i="1" s="1"/>
  <c r="CT46" i="1"/>
  <c r="S46" i="1" s="1"/>
  <c r="CW46" i="1"/>
  <c r="V46" i="1" s="1"/>
  <c r="CX46" i="1"/>
  <c r="W46" i="1" s="1"/>
  <c r="GL46" i="1"/>
  <c r="GO46" i="1"/>
  <c r="GP46" i="1"/>
  <c r="GV46" i="1"/>
  <c r="HC46" i="1" s="1"/>
  <c r="GX46" i="1" s="1"/>
  <c r="C47" i="1"/>
  <c r="D47" i="1"/>
  <c r="I47" i="1"/>
  <c r="K47" i="1"/>
  <c r="AC47" i="1"/>
  <c r="AB47" i="1" s="1"/>
  <c r="AD47" i="1"/>
  <c r="CR47" i="1" s="1"/>
  <c r="Q47" i="1" s="1"/>
  <c r="AE47" i="1"/>
  <c r="CS47" i="1" s="1"/>
  <c r="R47" i="1" s="1"/>
  <c r="AF47" i="1"/>
  <c r="AG47" i="1"/>
  <c r="AH47" i="1"/>
  <c r="CV47" i="1" s="1"/>
  <c r="U47" i="1" s="1"/>
  <c r="AI47" i="1"/>
  <c r="CW47" i="1" s="1"/>
  <c r="V47" i="1" s="1"/>
  <c r="AJ47" i="1"/>
  <c r="CQ47" i="1"/>
  <c r="P47" i="1" s="1"/>
  <c r="CT47" i="1"/>
  <c r="S47" i="1" s="1"/>
  <c r="CU47" i="1"/>
  <c r="T47" i="1" s="1"/>
  <c r="CX47" i="1"/>
  <c r="W47" i="1" s="1"/>
  <c r="GL47" i="1"/>
  <c r="GO47" i="1"/>
  <c r="GP47" i="1"/>
  <c r="GV47" i="1"/>
  <c r="GX47" i="1"/>
  <c r="HC47" i="1"/>
  <c r="C48" i="1"/>
  <c r="D48" i="1"/>
  <c r="AC48" i="1"/>
  <c r="AB48" i="1" s="1"/>
  <c r="AD48" i="1"/>
  <c r="CR48" i="1" s="1"/>
  <c r="Q48" i="1" s="1"/>
  <c r="AE48" i="1"/>
  <c r="CS48" i="1" s="1"/>
  <c r="R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T48" i="1"/>
  <c r="S48" i="1" s="1"/>
  <c r="CX48" i="1"/>
  <c r="W48" i="1" s="1"/>
  <c r="GL48" i="1"/>
  <c r="GO48" i="1"/>
  <c r="GP48" i="1"/>
  <c r="GV48" i="1"/>
  <c r="HC48" i="1" s="1"/>
  <c r="GX48" i="1" s="1"/>
  <c r="I49" i="1"/>
  <c r="AC49" i="1"/>
  <c r="AB49" i="1" s="1"/>
  <c r="AD49" i="1"/>
  <c r="CR49" i="1" s="1"/>
  <c r="Q49" i="1" s="1"/>
  <c r="AE49" i="1"/>
  <c r="AF49" i="1"/>
  <c r="AG49" i="1"/>
  <c r="CU49" i="1" s="1"/>
  <c r="T49" i="1" s="1"/>
  <c r="AH49" i="1"/>
  <c r="CV49" i="1" s="1"/>
  <c r="U49" i="1" s="1"/>
  <c r="AI49" i="1"/>
  <c r="AJ49" i="1"/>
  <c r="CS49" i="1"/>
  <c r="R49" i="1" s="1"/>
  <c r="CT49" i="1"/>
  <c r="S49" i="1" s="1"/>
  <c r="CW49" i="1"/>
  <c r="V49" i="1" s="1"/>
  <c r="CX49" i="1"/>
  <c r="W49" i="1" s="1"/>
  <c r="GL49" i="1"/>
  <c r="GO49" i="1"/>
  <c r="GP49" i="1"/>
  <c r="GV49" i="1"/>
  <c r="HC49" i="1" s="1"/>
  <c r="GX49" i="1" s="1"/>
  <c r="I50" i="1"/>
  <c r="AC50" i="1"/>
  <c r="AB50" i="1" s="1"/>
  <c r="AD50" i="1"/>
  <c r="CR50" i="1" s="1"/>
  <c r="Q50" i="1" s="1"/>
  <c r="AE50" i="1"/>
  <c r="AF50" i="1"/>
  <c r="AG50" i="1"/>
  <c r="CU50" i="1" s="1"/>
  <c r="T50" i="1" s="1"/>
  <c r="AH50" i="1"/>
  <c r="CV50" i="1" s="1"/>
  <c r="U50" i="1" s="1"/>
  <c r="AI50" i="1"/>
  <c r="AJ50" i="1"/>
  <c r="CS50" i="1"/>
  <c r="R50" i="1" s="1"/>
  <c r="CT50" i="1"/>
  <c r="S50" i="1" s="1"/>
  <c r="CW50" i="1"/>
  <c r="V50" i="1" s="1"/>
  <c r="CX50" i="1"/>
  <c r="W50" i="1" s="1"/>
  <c r="GL50" i="1"/>
  <c r="GO50" i="1"/>
  <c r="GP50" i="1"/>
  <c r="GV50" i="1"/>
  <c r="HC50" i="1" s="1"/>
  <c r="GX50" i="1" s="1"/>
  <c r="I51" i="1"/>
  <c r="AC51" i="1"/>
  <c r="AB51" i="1" s="1"/>
  <c r="AD51" i="1"/>
  <c r="CR51" i="1" s="1"/>
  <c r="Q51" i="1" s="1"/>
  <c r="AE51" i="1"/>
  <c r="AF51" i="1"/>
  <c r="AG51" i="1"/>
  <c r="CU51" i="1" s="1"/>
  <c r="T51" i="1" s="1"/>
  <c r="AH51" i="1"/>
  <c r="CV51" i="1" s="1"/>
  <c r="U51" i="1" s="1"/>
  <c r="AI51" i="1"/>
  <c r="AJ51" i="1"/>
  <c r="CS51" i="1"/>
  <c r="R51" i="1" s="1"/>
  <c r="CT51" i="1"/>
  <c r="S51" i="1" s="1"/>
  <c r="CW51" i="1"/>
  <c r="V51" i="1" s="1"/>
  <c r="CX51" i="1"/>
  <c r="W51" i="1" s="1"/>
  <c r="GL51" i="1"/>
  <c r="GO51" i="1"/>
  <c r="GP51" i="1"/>
  <c r="GV51" i="1"/>
  <c r="HC51" i="1" s="1"/>
  <c r="GX51" i="1" s="1"/>
  <c r="I52" i="1"/>
  <c r="AC52" i="1"/>
  <c r="AB52" i="1" s="1"/>
  <c r="AD52" i="1"/>
  <c r="CR52" i="1" s="1"/>
  <c r="Q52" i="1" s="1"/>
  <c r="AE52" i="1"/>
  <c r="AF52" i="1"/>
  <c r="AG52" i="1"/>
  <c r="CU52" i="1" s="1"/>
  <c r="T52" i="1" s="1"/>
  <c r="AH52" i="1"/>
  <c r="CV52" i="1" s="1"/>
  <c r="U52" i="1" s="1"/>
  <c r="AI52" i="1"/>
  <c r="AJ52" i="1"/>
  <c r="CS52" i="1"/>
  <c r="R52" i="1" s="1"/>
  <c r="CT52" i="1"/>
  <c r="S52" i="1" s="1"/>
  <c r="CW52" i="1"/>
  <c r="V52" i="1" s="1"/>
  <c r="CX52" i="1"/>
  <c r="W52" i="1" s="1"/>
  <c r="GL52" i="1"/>
  <c r="GO52" i="1"/>
  <c r="GP52" i="1"/>
  <c r="GV52" i="1"/>
  <c r="HC52" i="1" s="1"/>
  <c r="GX52" i="1" s="1"/>
  <c r="I53" i="1"/>
  <c r="AC53" i="1"/>
  <c r="AB53" i="1" s="1"/>
  <c r="AD53" i="1"/>
  <c r="CR53" i="1" s="1"/>
  <c r="Q53" i="1" s="1"/>
  <c r="AE53" i="1"/>
  <c r="AF53" i="1"/>
  <c r="AG53" i="1"/>
  <c r="CU53" i="1" s="1"/>
  <c r="T53" i="1" s="1"/>
  <c r="AH53" i="1"/>
  <c r="CV53" i="1" s="1"/>
  <c r="U53" i="1" s="1"/>
  <c r="AI53" i="1"/>
  <c r="AJ53" i="1"/>
  <c r="CS53" i="1"/>
  <c r="R53" i="1" s="1"/>
  <c r="CT53" i="1"/>
  <c r="S53" i="1" s="1"/>
  <c r="CW53" i="1"/>
  <c r="V53" i="1" s="1"/>
  <c r="CX53" i="1"/>
  <c r="W53" i="1" s="1"/>
  <c r="GL53" i="1"/>
  <c r="GO53" i="1"/>
  <c r="GP53" i="1"/>
  <c r="GV53" i="1"/>
  <c r="HC53" i="1" s="1"/>
  <c r="GX53" i="1" s="1"/>
  <c r="C54" i="1"/>
  <c r="D54" i="1"/>
  <c r="AC54" i="1"/>
  <c r="CQ54" i="1" s="1"/>
  <c r="P54" i="1" s="1"/>
  <c r="AE54" i="1"/>
  <c r="AD54" i="1" s="1"/>
  <c r="AF54" i="1"/>
  <c r="CT54" i="1" s="1"/>
  <c r="S54" i="1" s="1"/>
  <c r="AG54" i="1"/>
  <c r="CU54" i="1" s="1"/>
  <c r="T54" i="1" s="1"/>
  <c r="AH54" i="1"/>
  <c r="AI54" i="1"/>
  <c r="AJ54" i="1"/>
  <c r="CX54" i="1" s="1"/>
  <c r="W54" i="1" s="1"/>
  <c r="CS54" i="1"/>
  <c r="R54" i="1" s="1"/>
  <c r="CV54" i="1"/>
  <c r="U54" i="1" s="1"/>
  <c r="CW54" i="1"/>
  <c r="V54" i="1" s="1"/>
  <c r="GL54" i="1"/>
  <c r="GO54" i="1"/>
  <c r="GP54" i="1"/>
  <c r="GV54" i="1"/>
  <c r="HC54" i="1" s="1"/>
  <c r="GX54" i="1" s="1"/>
  <c r="I55" i="1"/>
  <c r="AC55" i="1"/>
  <c r="CQ55" i="1" s="1"/>
  <c r="P55" i="1" s="1"/>
  <c r="AE55" i="1"/>
  <c r="AD55" i="1" s="1"/>
  <c r="AF55" i="1"/>
  <c r="CT55" i="1" s="1"/>
  <c r="S55" i="1" s="1"/>
  <c r="AG55" i="1"/>
  <c r="CU55" i="1" s="1"/>
  <c r="T55" i="1" s="1"/>
  <c r="AH55" i="1"/>
  <c r="AI55" i="1"/>
  <c r="AJ55" i="1"/>
  <c r="CX55" i="1" s="1"/>
  <c r="W55" i="1" s="1"/>
  <c r="CS55" i="1"/>
  <c r="R55" i="1" s="1"/>
  <c r="CV55" i="1"/>
  <c r="U55" i="1" s="1"/>
  <c r="CW55" i="1"/>
  <c r="V55" i="1" s="1"/>
  <c r="GL55" i="1"/>
  <c r="GO55" i="1"/>
  <c r="GP55" i="1"/>
  <c r="GV55" i="1"/>
  <c r="HC55" i="1" s="1"/>
  <c r="GX55" i="1" s="1"/>
  <c r="I56" i="1"/>
  <c r="AC56" i="1"/>
  <c r="CQ56" i="1" s="1"/>
  <c r="P56" i="1" s="1"/>
  <c r="AE56" i="1"/>
  <c r="AD56" i="1" s="1"/>
  <c r="AF56" i="1"/>
  <c r="CT56" i="1" s="1"/>
  <c r="S56" i="1" s="1"/>
  <c r="AG56" i="1"/>
  <c r="CU56" i="1" s="1"/>
  <c r="T56" i="1" s="1"/>
  <c r="AH56" i="1"/>
  <c r="AI56" i="1"/>
  <c r="AJ56" i="1"/>
  <c r="CX56" i="1" s="1"/>
  <c r="W56" i="1" s="1"/>
  <c r="CS56" i="1"/>
  <c r="R56" i="1" s="1"/>
  <c r="CV56" i="1"/>
  <c r="U56" i="1" s="1"/>
  <c r="CW56" i="1"/>
  <c r="V56" i="1" s="1"/>
  <c r="GL56" i="1"/>
  <c r="GO56" i="1"/>
  <c r="GP56" i="1"/>
  <c r="GV56" i="1"/>
  <c r="HC56" i="1" s="1"/>
  <c r="GX56" i="1" s="1"/>
  <c r="I57" i="1"/>
  <c r="AC57" i="1"/>
  <c r="CQ57" i="1" s="1"/>
  <c r="P57" i="1" s="1"/>
  <c r="AE57" i="1"/>
  <c r="AD57" i="1" s="1"/>
  <c r="AF57" i="1"/>
  <c r="CT57" i="1" s="1"/>
  <c r="S57" i="1" s="1"/>
  <c r="AG57" i="1"/>
  <c r="CU57" i="1" s="1"/>
  <c r="T57" i="1" s="1"/>
  <c r="AH57" i="1"/>
  <c r="AI57" i="1"/>
  <c r="AJ57" i="1"/>
  <c r="CX57" i="1" s="1"/>
  <c r="W57" i="1" s="1"/>
  <c r="CS57" i="1"/>
  <c r="R57" i="1" s="1"/>
  <c r="CV57" i="1"/>
  <c r="U57" i="1" s="1"/>
  <c r="CW57" i="1"/>
  <c r="V57" i="1" s="1"/>
  <c r="GL57" i="1"/>
  <c r="GO57" i="1"/>
  <c r="GP57" i="1"/>
  <c r="GV57" i="1"/>
  <c r="HC57" i="1" s="1"/>
  <c r="GX57" i="1" s="1"/>
  <c r="I58" i="1"/>
  <c r="AC58" i="1"/>
  <c r="CQ58" i="1" s="1"/>
  <c r="P58" i="1" s="1"/>
  <c r="AE58" i="1"/>
  <c r="AD58" i="1" s="1"/>
  <c r="AF58" i="1"/>
  <c r="CT58" i="1" s="1"/>
  <c r="S58" i="1" s="1"/>
  <c r="AG58" i="1"/>
  <c r="CU58" i="1" s="1"/>
  <c r="T58" i="1" s="1"/>
  <c r="AH58" i="1"/>
  <c r="AI58" i="1"/>
  <c r="AJ58" i="1"/>
  <c r="CX58" i="1" s="1"/>
  <c r="W58" i="1" s="1"/>
  <c r="CS58" i="1"/>
  <c r="R58" i="1" s="1"/>
  <c r="CV58" i="1"/>
  <c r="U58" i="1" s="1"/>
  <c r="CW58" i="1"/>
  <c r="V58" i="1" s="1"/>
  <c r="GL58" i="1"/>
  <c r="GO58" i="1"/>
  <c r="GP58" i="1"/>
  <c r="GV58" i="1"/>
  <c r="HC58" i="1" s="1"/>
  <c r="GX58" i="1" s="1"/>
  <c r="I59" i="1"/>
  <c r="AC59" i="1"/>
  <c r="CQ59" i="1" s="1"/>
  <c r="P59" i="1" s="1"/>
  <c r="AE59" i="1"/>
  <c r="AD59" i="1" s="1"/>
  <c r="AF59" i="1"/>
  <c r="CT59" i="1" s="1"/>
  <c r="S59" i="1" s="1"/>
  <c r="AG59" i="1"/>
  <c r="CU59" i="1" s="1"/>
  <c r="T59" i="1" s="1"/>
  <c r="AH59" i="1"/>
  <c r="AI59" i="1"/>
  <c r="AJ59" i="1"/>
  <c r="CX59" i="1" s="1"/>
  <c r="W59" i="1" s="1"/>
  <c r="CS59" i="1"/>
  <c r="R59" i="1" s="1"/>
  <c r="CV59" i="1"/>
  <c r="U59" i="1" s="1"/>
  <c r="CW59" i="1"/>
  <c r="V59" i="1" s="1"/>
  <c r="GL59" i="1"/>
  <c r="GO59" i="1"/>
  <c r="GP59" i="1"/>
  <c r="GV59" i="1"/>
  <c r="HC59" i="1" s="1"/>
  <c r="GX59" i="1" s="1"/>
  <c r="C60" i="1"/>
  <c r="D60" i="1"/>
  <c r="AC60" i="1"/>
  <c r="AE60" i="1"/>
  <c r="AD60" i="1" s="1"/>
  <c r="AF60" i="1"/>
  <c r="CT60" i="1" s="1"/>
  <c r="S60" i="1" s="1"/>
  <c r="AG60" i="1"/>
  <c r="AH60" i="1"/>
  <c r="AI60" i="1"/>
  <c r="CW60" i="1" s="1"/>
  <c r="V60" i="1" s="1"/>
  <c r="AJ60" i="1"/>
  <c r="CX60" i="1" s="1"/>
  <c r="W60" i="1" s="1"/>
  <c r="CQ60" i="1"/>
  <c r="P60" i="1" s="1"/>
  <c r="CU60" i="1"/>
  <c r="T60" i="1" s="1"/>
  <c r="CV60" i="1"/>
  <c r="U60" i="1" s="1"/>
  <c r="GL60" i="1"/>
  <c r="GO60" i="1"/>
  <c r="GP60" i="1"/>
  <c r="GV60" i="1"/>
  <c r="HC60" i="1"/>
  <c r="GX60" i="1" s="1"/>
  <c r="I61" i="1"/>
  <c r="AC61" i="1"/>
  <c r="AE61" i="1"/>
  <c r="AD61" i="1" s="1"/>
  <c r="AF61" i="1"/>
  <c r="CT61" i="1" s="1"/>
  <c r="S61" i="1" s="1"/>
  <c r="AG61" i="1"/>
  <c r="AH61" i="1"/>
  <c r="AI61" i="1"/>
  <c r="CW61" i="1" s="1"/>
  <c r="V61" i="1" s="1"/>
  <c r="AJ61" i="1"/>
  <c r="CX61" i="1" s="1"/>
  <c r="W61" i="1" s="1"/>
  <c r="CQ61" i="1"/>
  <c r="P61" i="1" s="1"/>
  <c r="CU61" i="1"/>
  <c r="T61" i="1" s="1"/>
  <c r="CV61" i="1"/>
  <c r="U61" i="1" s="1"/>
  <c r="GL61" i="1"/>
  <c r="GO61" i="1"/>
  <c r="GP61" i="1"/>
  <c r="GV61" i="1"/>
  <c r="HC61" i="1"/>
  <c r="GX61" i="1" s="1"/>
  <c r="B63" i="1"/>
  <c r="B26" i="1" s="1"/>
  <c r="C63" i="1"/>
  <c r="C26" i="1" s="1"/>
  <c r="D63" i="1"/>
  <c r="D26" i="1" s="1"/>
  <c r="F63" i="1"/>
  <c r="F26" i="1" s="1"/>
  <c r="G63" i="1"/>
  <c r="G26" i="1" s="1"/>
  <c r="AQ63" i="1"/>
  <c r="AU63" i="1"/>
  <c r="AU26" i="1" s="1"/>
  <c r="BX63" i="1"/>
  <c r="BX26" i="1" s="1"/>
  <c r="BY63" i="1"/>
  <c r="BY26" i="1" s="1"/>
  <c r="BZ63" i="1"/>
  <c r="CC63" i="1"/>
  <c r="CC26" i="1" s="1"/>
  <c r="CD63" i="1"/>
  <c r="CD26" i="1" s="1"/>
  <c r="CI63" i="1"/>
  <c r="CI26" i="1" s="1"/>
  <c r="CK63" i="1"/>
  <c r="CK26" i="1" s="1"/>
  <c r="CL63" i="1"/>
  <c r="CL26" i="1" s="1"/>
  <c r="CM63" i="1"/>
  <c r="CM26" i="1" s="1"/>
  <c r="D93" i="1"/>
  <c r="E95" i="1"/>
  <c r="Z95" i="1"/>
  <c r="AA95" i="1"/>
  <c r="AM95" i="1"/>
  <c r="AN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C97" i="1"/>
  <c r="D97" i="1"/>
  <c r="AC97" i="1"/>
  <c r="AE97" i="1"/>
  <c r="AF97" i="1"/>
  <c r="AG97" i="1"/>
  <c r="AH97" i="1"/>
  <c r="AI97" i="1"/>
  <c r="CW97" i="1" s="1"/>
  <c r="V97" i="1" s="1"/>
  <c r="AI113" i="1" s="1"/>
  <c r="AJ97" i="1"/>
  <c r="CQ97" i="1"/>
  <c r="P97" i="1" s="1"/>
  <c r="CT97" i="1"/>
  <c r="S97" i="1" s="1"/>
  <c r="CU97" i="1"/>
  <c r="T97" i="1" s="1"/>
  <c r="CV97" i="1"/>
  <c r="U97" i="1" s="1"/>
  <c r="CX97" i="1"/>
  <c r="W97" i="1" s="1"/>
  <c r="GL97" i="1"/>
  <c r="GO97" i="1"/>
  <c r="GP97" i="1"/>
  <c r="GV97" i="1"/>
  <c r="HC97" i="1"/>
  <c r="GX97" i="1" s="1"/>
  <c r="I98" i="1"/>
  <c r="U98" i="1"/>
  <c r="AC98" i="1"/>
  <c r="AE98" i="1"/>
  <c r="AF98" i="1"/>
  <c r="AG98" i="1"/>
  <c r="AH98" i="1"/>
  <c r="AI98" i="1"/>
  <c r="CW98" i="1" s="1"/>
  <c r="V98" i="1" s="1"/>
  <c r="AJ98" i="1"/>
  <c r="CQ98" i="1"/>
  <c r="P98" i="1" s="1"/>
  <c r="CT98" i="1"/>
  <c r="S98" i="1" s="1"/>
  <c r="CU98" i="1"/>
  <c r="T98" i="1" s="1"/>
  <c r="CV98" i="1"/>
  <c r="CX98" i="1"/>
  <c r="W98" i="1" s="1"/>
  <c r="GL98" i="1"/>
  <c r="GO98" i="1"/>
  <c r="GP98" i="1"/>
  <c r="GV98" i="1"/>
  <c r="HC98" i="1"/>
  <c r="GX98" i="1" s="1"/>
  <c r="I99" i="1"/>
  <c r="AC99" i="1"/>
  <c r="AE99" i="1"/>
  <c r="AF99" i="1"/>
  <c r="AG99" i="1"/>
  <c r="AH99" i="1"/>
  <c r="AI99" i="1"/>
  <c r="CW99" i="1" s="1"/>
  <c r="V99" i="1" s="1"/>
  <c r="AJ99" i="1"/>
  <c r="CQ99" i="1"/>
  <c r="P99" i="1" s="1"/>
  <c r="CT99" i="1"/>
  <c r="S99" i="1" s="1"/>
  <c r="CU99" i="1"/>
  <c r="T99" i="1" s="1"/>
  <c r="CV99" i="1"/>
  <c r="U99" i="1" s="1"/>
  <c r="CX99" i="1"/>
  <c r="W99" i="1" s="1"/>
  <c r="GL99" i="1"/>
  <c r="GO99" i="1"/>
  <c r="GP99" i="1"/>
  <c r="GV99" i="1"/>
  <c r="HC99" i="1"/>
  <c r="GX99" i="1" s="1"/>
  <c r="C100" i="1"/>
  <c r="D100" i="1"/>
  <c r="P100" i="1"/>
  <c r="AC100" i="1"/>
  <c r="AD100" i="1"/>
  <c r="CR100" i="1" s="1"/>
  <c r="Q100" i="1" s="1"/>
  <c r="AE100" i="1"/>
  <c r="AF100" i="1"/>
  <c r="AG100" i="1"/>
  <c r="AH100" i="1"/>
  <c r="CV100" i="1" s="1"/>
  <c r="U100" i="1" s="1"/>
  <c r="AI100" i="1"/>
  <c r="AJ100" i="1"/>
  <c r="CQ100" i="1"/>
  <c r="CS100" i="1"/>
  <c r="R100" i="1" s="1"/>
  <c r="CY100" i="1" s="1"/>
  <c r="X100" i="1" s="1"/>
  <c r="CT100" i="1"/>
  <c r="S100" i="1" s="1"/>
  <c r="CU100" i="1"/>
  <c r="T100" i="1" s="1"/>
  <c r="CW100" i="1"/>
  <c r="V100" i="1" s="1"/>
  <c r="CX100" i="1"/>
  <c r="W100" i="1" s="1"/>
  <c r="GL100" i="1"/>
  <c r="GO100" i="1"/>
  <c r="GP100" i="1"/>
  <c r="GV100" i="1"/>
  <c r="HC100" i="1" s="1"/>
  <c r="GX100" i="1" s="1"/>
  <c r="I101" i="1"/>
  <c r="T101" i="1"/>
  <c r="AC101" i="1"/>
  <c r="AB101" i="1" s="1"/>
  <c r="AD101" i="1"/>
  <c r="CR101" i="1" s="1"/>
  <c r="Q101" i="1" s="1"/>
  <c r="AE101" i="1"/>
  <c r="AF101" i="1"/>
  <c r="AG101" i="1"/>
  <c r="AH101" i="1"/>
  <c r="CV101" i="1" s="1"/>
  <c r="U101" i="1" s="1"/>
  <c r="AI101" i="1"/>
  <c r="AJ101" i="1"/>
  <c r="CQ101" i="1"/>
  <c r="P101" i="1" s="1"/>
  <c r="CP101" i="1" s="1"/>
  <c r="O101" i="1" s="1"/>
  <c r="GM101" i="1" s="1"/>
  <c r="GN101" i="1" s="1"/>
  <c r="CS101" i="1"/>
  <c r="R101" i="1" s="1"/>
  <c r="CT101" i="1"/>
  <c r="S101" i="1" s="1"/>
  <c r="CZ101" i="1" s="1"/>
  <c r="Y101" i="1" s="1"/>
  <c r="CU101" i="1"/>
  <c r="CW101" i="1"/>
  <c r="V101" i="1" s="1"/>
  <c r="CX101" i="1"/>
  <c r="W101" i="1" s="1"/>
  <c r="CY101" i="1"/>
  <c r="X101" i="1" s="1"/>
  <c r="GL101" i="1"/>
  <c r="GO101" i="1"/>
  <c r="GP101" i="1"/>
  <c r="GV101" i="1"/>
  <c r="HC101" i="1" s="1"/>
  <c r="GX101" i="1"/>
  <c r="I102" i="1"/>
  <c r="P102" i="1"/>
  <c r="AC102" i="1"/>
  <c r="AD102" i="1"/>
  <c r="CR102" i="1" s="1"/>
  <c r="Q102" i="1" s="1"/>
  <c r="AE102" i="1"/>
  <c r="AF102" i="1"/>
  <c r="AG102" i="1"/>
  <c r="AH102" i="1"/>
  <c r="CV102" i="1" s="1"/>
  <c r="U102" i="1" s="1"/>
  <c r="AI102" i="1"/>
  <c r="AJ102" i="1"/>
  <c r="CQ102" i="1"/>
  <c r="CS102" i="1"/>
  <c r="R102" i="1" s="1"/>
  <c r="CY102" i="1" s="1"/>
  <c r="X102" i="1" s="1"/>
  <c r="CT102" i="1"/>
  <c r="S102" i="1" s="1"/>
  <c r="CU102" i="1"/>
  <c r="T102" i="1" s="1"/>
  <c r="CW102" i="1"/>
  <c r="V102" i="1" s="1"/>
  <c r="CX102" i="1"/>
  <c r="W102" i="1" s="1"/>
  <c r="GL102" i="1"/>
  <c r="GO102" i="1"/>
  <c r="GP102" i="1"/>
  <c r="GV102" i="1"/>
  <c r="HC102" i="1" s="1"/>
  <c r="GX102" i="1" s="1"/>
  <c r="I103" i="1"/>
  <c r="T103" i="1"/>
  <c r="AC103" i="1"/>
  <c r="AB103" i="1" s="1"/>
  <c r="AD103" i="1"/>
  <c r="CR103" i="1" s="1"/>
  <c r="Q103" i="1" s="1"/>
  <c r="AE103" i="1"/>
  <c r="AF103" i="1"/>
  <c r="AG103" i="1"/>
  <c r="AH103" i="1"/>
  <c r="CV103" i="1" s="1"/>
  <c r="U103" i="1" s="1"/>
  <c r="AI103" i="1"/>
  <c r="AJ103" i="1"/>
  <c r="CQ103" i="1"/>
  <c r="P103" i="1" s="1"/>
  <c r="CP103" i="1" s="1"/>
  <c r="O103" i="1" s="1"/>
  <c r="CS103" i="1"/>
  <c r="R103" i="1" s="1"/>
  <c r="CT103" i="1"/>
  <c r="S103" i="1" s="1"/>
  <c r="CZ103" i="1" s="1"/>
  <c r="Y103" i="1" s="1"/>
  <c r="CU103" i="1"/>
  <c r="CW103" i="1"/>
  <c r="V103" i="1" s="1"/>
  <c r="CX103" i="1"/>
  <c r="W103" i="1" s="1"/>
  <c r="CY103" i="1"/>
  <c r="X103" i="1" s="1"/>
  <c r="GL103" i="1"/>
  <c r="GO103" i="1"/>
  <c r="GP103" i="1"/>
  <c r="GV103" i="1"/>
  <c r="HC103" i="1" s="1"/>
  <c r="GX103" i="1"/>
  <c r="I104" i="1"/>
  <c r="P104" i="1"/>
  <c r="AC104" i="1"/>
  <c r="AD104" i="1"/>
  <c r="CR104" i="1" s="1"/>
  <c r="Q104" i="1" s="1"/>
  <c r="AE104" i="1"/>
  <c r="AF104" i="1"/>
  <c r="AG104" i="1"/>
  <c r="AH104" i="1"/>
  <c r="CV104" i="1" s="1"/>
  <c r="U104" i="1" s="1"/>
  <c r="AI104" i="1"/>
  <c r="AJ104" i="1"/>
  <c r="CQ104" i="1"/>
  <c r="CS104" i="1"/>
  <c r="R104" i="1" s="1"/>
  <c r="CY104" i="1" s="1"/>
  <c r="X104" i="1" s="1"/>
  <c r="CT104" i="1"/>
  <c r="S104" i="1" s="1"/>
  <c r="CU104" i="1"/>
  <c r="T104" i="1" s="1"/>
  <c r="CW104" i="1"/>
  <c r="V104" i="1" s="1"/>
  <c r="CX104" i="1"/>
  <c r="W104" i="1" s="1"/>
  <c r="GL104" i="1"/>
  <c r="GO104" i="1"/>
  <c r="GP104" i="1"/>
  <c r="GV104" i="1"/>
  <c r="HC104" i="1" s="1"/>
  <c r="GX104" i="1" s="1"/>
  <c r="I105" i="1"/>
  <c r="T105" i="1"/>
  <c r="AC105" i="1"/>
  <c r="AB105" i="1" s="1"/>
  <c r="AD105" i="1"/>
  <c r="CR105" i="1" s="1"/>
  <c r="Q105" i="1" s="1"/>
  <c r="AE105" i="1"/>
  <c r="AF105" i="1"/>
  <c r="AG105" i="1"/>
  <c r="AH105" i="1"/>
  <c r="CV105" i="1" s="1"/>
  <c r="U105" i="1" s="1"/>
  <c r="AI105" i="1"/>
  <c r="AJ105" i="1"/>
  <c r="CQ105" i="1"/>
  <c r="P105" i="1" s="1"/>
  <c r="CP105" i="1" s="1"/>
  <c r="O105" i="1" s="1"/>
  <c r="CS105" i="1"/>
  <c r="R105" i="1" s="1"/>
  <c r="CT105" i="1"/>
  <c r="S105" i="1" s="1"/>
  <c r="CZ105" i="1" s="1"/>
  <c r="Y105" i="1" s="1"/>
  <c r="CU105" i="1"/>
  <c r="CW105" i="1"/>
  <c r="V105" i="1" s="1"/>
  <c r="CX105" i="1"/>
  <c r="W105" i="1" s="1"/>
  <c r="GL105" i="1"/>
  <c r="GO105" i="1"/>
  <c r="GP105" i="1"/>
  <c r="GV105" i="1"/>
  <c r="HC105" i="1" s="1"/>
  <c r="GX105" i="1"/>
  <c r="I106" i="1"/>
  <c r="P106" i="1"/>
  <c r="AC106" i="1"/>
  <c r="AD106" i="1"/>
  <c r="CR106" i="1" s="1"/>
  <c r="Q106" i="1" s="1"/>
  <c r="AE106" i="1"/>
  <c r="AF106" i="1"/>
  <c r="AG106" i="1"/>
  <c r="AH106" i="1"/>
  <c r="CV106" i="1" s="1"/>
  <c r="U106" i="1" s="1"/>
  <c r="AI106" i="1"/>
  <c r="AJ106" i="1"/>
  <c r="CQ106" i="1"/>
  <c r="CS106" i="1"/>
  <c r="R106" i="1" s="1"/>
  <c r="CY106" i="1" s="1"/>
  <c r="X106" i="1" s="1"/>
  <c r="CT106" i="1"/>
  <c r="S106" i="1" s="1"/>
  <c r="CU106" i="1"/>
  <c r="T106" i="1" s="1"/>
  <c r="CW106" i="1"/>
  <c r="V106" i="1" s="1"/>
  <c r="CX106" i="1"/>
  <c r="W106" i="1" s="1"/>
  <c r="GL106" i="1"/>
  <c r="GO106" i="1"/>
  <c r="GP106" i="1"/>
  <c r="GV106" i="1"/>
  <c r="HC106" i="1" s="1"/>
  <c r="GX106" i="1" s="1"/>
  <c r="I107" i="1"/>
  <c r="T107" i="1"/>
  <c r="AC107" i="1"/>
  <c r="AB107" i="1" s="1"/>
  <c r="AD107" i="1"/>
  <c r="CR107" i="1" s="1"/>
  <c r="Q107" i="1" s="1"/>
  <c r="AE107" i="1"/>
  <c r="AF107" i="1"/>
  <c r="AG107" i="1"/>
  <c r="AH107" i="1"/>
  <c r="CV107" i="1" s="1"/>
  <c r="U107" i="1" s="1"/>
  <c r="AI107" i="1"/>
  <c r="AJ107" i="1"/>
  <c r="CQ107" i="1"/>
  <c r="P107" i="1" s="1"/>
  <c r="CP107" i="1" s="1"/>
  <c r="O107" i="1" s="1"/>
  <c r="CS107" i="1"/>
  <c r="R107" i="1" s="1"/>
  <c r="CT107" i="1"/>
  <c r="S107" i="1" s="1"/>
  <c r="CZ107" i="1" s="1"/>
  <c r="Y107" i="1" s="1"/>
  <c r="CU107" i="1"/>
  <c r="CW107" i="1"/>
  <c r="V107" i="1" s="1"/>
  <c r="CX107" i="1"/>
  <c r="W107" i="1" s="1"/>
  <c r="GL107" i="1"/>
  <c r="GO107" i="1"/>
  <c r="GP107" i="1"/>
  <c r="GV107" i="1"/>
  <c r="HC107" i="1" s="1"/>
  <c r="GX107" i="1"/>
  <c r="C108" i="1"/>
  <c r="D108" i="1"/>
  <c r="S108" i="1"/>
  <c r="AC108" i="1"/>
  <c r="AE108" i="1"/>
  <c r="AD108" i="1" s="1"/>
  <c r="CR108" i="1" s="1"/>
  <c r="Q108" i="1" s="1"/>
  <c r="AF108" i="1"/>
  <c r="AG108" i="1"/>
  <c r="CU108" i="1" s="1"/>
  <c r="T108" i="1" s="1"/>
  <c r="AH108" i="1"/>
  <c r="AI108" i="1"/>
  <c r="AJ108" i="1"/>
  <c r="CS108" i="1"/>
  <c r="R108" i="1" s="1"/>
  <c r="CT108" i="1"/>
  <c r="CV108" i="1"/>
  <c r="U108" i="1" s="1"/>
  <c r="CW108" i="1"/>
  <c r="V108" i="1" s="1"/>
  <c r="CX108" i="1"/>
  <c r="W108" i="1" s="1"/>
  <c r="GL108" i="1"/>
  <c r="GO108" i="1"/>
  <c r="GP108" i="1"/>
  <c r="CD113" i="1" s="1"/>
  <c r="GV108" i="1"/>
  <c r="HC108" i="1" s="1"/>
  <c r="GX108" i="1" s="1"/>
  <c r="C109" i="1"/>
  <c r="D109" i="1"/>
  <c r="R109" i="1"/>
  <c r="AB109" i="1"/>
  <c r="AC109" i="1"/>
  <c r="AE109" i="1"/>
  <c r="AD109" i="1" s="1"/>
  <c r="CR109" i="1" s="1"/>
  <c r="Q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P109" i="1" s="1"/>
  <c r="O109" i="1" s="1"/>
  <c r="CS109" i="1"/>
  <c r="CU109" i="1"/>
  <c r="T109" i="1" s="1"/>
  <c r="CV109" i="1"/>
  <c r="U109" i="1" s="1"/>
  <c r="CW109" i="1"/>
  <c r="V109" i="1" s="1"/>
  <c r="GL109" i="1"/>
  <c r="GO109" i="1"/>
  <c r="GP109" i="1"/>
  <c r="GV109" i="1"/>
  <c r="HC109" i="1"/>
  <c r="GX109" i="1" s="1"/>
  <c r="C110" i="1"/>
  <c r="D110" i="1"/>
  <c r="AC110" i="1"/>
  <c r="AE110" i="1"/>
  <c r="AF110" i="1"/>
  <c r="AG110" i="1"/>
  <c r="AH110" i="1"/>
  <c r="AI110" i="1"/>
  <c r="CW110" i="1" s="1"/>
  <c r="V110" i="1" s="1"/>
  <c r="AJ110" i="1"/>
  <c r="CQ110" i="1"/>
  <c r="P110" i="1" s="1"/>
  <c r="CT110" i="1"/>
  <c r="S110" i="1" s="1"/>
  <c r="CU110" i="1"/>
  <c r="T110" i="1" s="1"/>
  <c r="CV110" i="1"/>
  <c r="U110" i="1" s="1"/>
  <c r="CX110" i="1"/>
  <c r="W110" i="1" s="1"/>
  <c r="GL110" i="1"/>
  <c r="GO110" i="1"/>
  <c r="GP110" i="1"/>
  <c r="GV110" i="1"/>
  <c r="HC110" i="1"/>
  <c r="GX110" i="1" s="1"/>
  <c r="I111" i="1"/>
  <c r="U111" i="1"/>
  <c r="AC111" i="1"/>
  <c r="AE111" i="1"/>
  <c r="AF111" i="1"/>
  <c r="AG111" i="1"/>
  <c r="AH111" i="1"/>
  <c r="AI111" i="1"/>
  <c r="CW111" i="1" s="1"/>
  <c r="V111" i="1" s="1"/>
  <c r="AJ111" i="1"/>
  <c r="CQ111" i="1"/>
  <c r="P111" i="1" s="1"/>
  <c r="CT111" i="1"/>
  <c r="S111" i="1" s="1"/>
  <c r="CU111" i="1"/>
  <c r="T111" i="1" s="1"/>
  <c r="CV111" i="1"/>
  <c r="CX111" i="1"/>
  <c r="W111" i="1" s="1"/>
  <c r="GL111" i="1"/>
  <c r="GO111" i="1"/>
  <c r="GP111" i="1"/>
  <c r="GV111" i="1"/>
  <c r="HC111" i="1"/>
  <c r="GX111" i="1" s="1"/>
  <c r="B113" i="1"/>
  <c r="B95" i="1" s="1"/>
  <c r="C113" i="1"/>
  <c r="C95" i="1" s="1"/>
  <c r="D113" i="1"/>
  <c r="D95" i="1" s="1"/>
  <c r="F113" i="1"/>
  <c r="F95" i="1" s="1"/>
  <c r="G113" i="1"/>
  <c r="G95" i="1" s="1"/>
  <c r="BX113" i="1"/>
  <c r="BY113" i="1"/>
  <c r="BY95" i="1" s="1"/>
  <c r="CK113" i="1"/>
  <c r="CK95" i="1" s="1"/>
  <c r="CL113" i="1"/>
  <c r="BC113" i="1" s="1"/>
  <c r="CM113" i="1"/>
  <c r="BD113" i="1" s="1"/>
  <c r="B143" i="1"/>
  <c r="B22" i="1" s="1"/>
  <c r="C143" i="1"/>
  <c r="C22" i="1" s="1"/>
  <c r="D143" i="1"/>
  <c r="D22" i="1" s="1"/>
  <c r="F143" i="1"/>
  <c r="F22" i="1" s="1"/>
  <c r="G143" i="1"/>
  <c r="G22" i="1" s="1"/>
  <c r="B173" i="1"/>
  <c r="B18" i="1" s="1"/>
  <c r="C173" i="1"/>
  <c r="C18" i="1" s="1"/>
  <c r="D173" i="1"/>
  <c r="D18" i="1" s="1"/>
  <c r="F173" i="1"/>
  <c r="F18" i="1" s="1"/>
  <c r="G173" i="1"/>
  <c r="G18" i="1" s="1"/>
  <c r="F12" i="6"/>
  <c r="G12" i="6"/>
  <c r="AI95" i="1" l="1"/>
  <c r="V113" i="1"/>
  <c r="GM103" i="1"/>
  <c r="GN103" i="1" s="1"/>
  <c r="CJ113" i="1"/>
  <c r="AH113" i="1"/>
  <c r="CS110" i="1"/>
  <c r="R110" i="1" s="1"/>
  <c r="CY110" i="1" s="1"/>
  <c r="X110" i="1" s="1"/>
  <c r="AD110" i="1"/>
  <c r="CR110" i="1" s="1"/>
  <c r="Q110" i="1" s="1"/>
  <c r="CP106" i="1"/>
  <c r="O106" i="1" s="1"/>
  <c r="CY105" i="1"/>
  <c r="X105" i="1" s="1"/>
  <c r="GM105" i="1" s="1"/>
  <c r="GN105" i="1" s="1"/>
  <c r="CP102" i="1"/>
  <c r="O102" i="1" s="1"/>
  <c r="AF113" i="1"/>
  <c r="BX95" i="1"/>
  <c r="AO113" i="1"/>
  <c r="CS111" i="1"/>
  <c r="R111" i="1" s="1"/>
  <c r="CZ111" i="1" s="1"/>
  <c r="Y111" i="1" s="1"/>
  <c r="AD111" i="1"/>
  <c r="CR111" i="1" s="1"/>
  <c r="Q111" i="1" s="1"/>
  <c r="AB110" i="1"/>
  <c r="CY109" i="1"/>
  <c r="X109" i="1" s="1"/>
  <c r="CZ109" i="1"/>
  <c r="Y109" i="1" s="1"/>
  <c r="GM109" i="1" s="1"/>
  <c r="GN109" i="1" s="1"/>
  <c r="BZ113" i="1"/>
  <c r="AB106" i="1"/>
  <c r="CZ104" i="1"/>
  <c r="Y104" i="1" s="1"/>
  <c r="AB102" i="1"/>
  <c r="CZ100" i="1"/>
  <c r="Y100" i="1" s="1"/>
  <c r="CY98" i="1"/>
  <c r="X98" i="1" s="1"/>
  <c r="CS98" i="1"/>
  <c r="R98" i="1" s="1"/>
  <c r="CZ98" i="1" s="1"/>
  <c r="Y98" i="1" s="1"/>
  <c r="AD98" i="1"/>
  <c r="CR98" i="1" s="1"/>
  <c r="Q98" i="1" s="1"/>
  <c r="AJ113" i="1"/>
  <c r="CY108" i="1"/>
  <c r="X108" i="1" s="1"/>
  <c r="CZ108" i="1"/>
  <c r="Y108" i="1" s="1"/>
  <c r="BD95" i="1"/>
  <c r="F138" i="1"/>
  <c r="AB111" i="1"/>
  <c r="CD95" i="1"/>
  <c r="AU113" i="1"/>
  <c r="CP104" i="1"/>
  <c r="O104" i="1" s="1"/>
  <c r="GM104" i="1" s="1"/>
  <c r="GN104" i="1" s="1"/>
  <c r="CP100" i="1"/>
  <c r="O100" i="1" s="1"/>
  <c r="GM100" i="1" s="1"/>
  <c r="GN100" i="1" s="1"/>
  <c r="CY99" i="1"/>
  <c r="X99" i="1" s="1"/>
  <c r="CS99" i="1"/>
  <c r="R99" i="1" s="1"/>
  <c r="CZ99" i="1" s="1"/>
  <c r="Y99" i="1" s="1"/>
  <c r="AD99" i="1"/>
  <c r="CR99" i="1" s="1"/>
  <c r="Q99" i="1" s="1"/>
  <c r="CP99" i="1" s="1"/>
  <c r="O99" i="1" s="1"/>
  <c r="GM99" i="1" s="1"/>
  <c r="GN99" i="1" s="1"/>
  <c r="AB98" i="1"/>
  <c r="CC113" i="1"/>
  <c r="AG26" i="1"/>
  <c r="T63" i="1"/>
  <c r="CZ110" i="1"/>
  <c r="Y110" i="1" s="1"/>
  <c r="CP110" i="1"/>
  <c r="O110" i="1" s="1"/>
  <c r="CQ108" i="1"/>
  <c r="P108" i="1" s="1"/>
  <c r="CP108" i="1" s="1"/>
  <c r="O108" i="1" s="1"/>
  <c r="GM108" i="1" s="1"/>
  <c r="GN108" i="1" s="1"/>
  <c r="AB108" i="1"/>
  <c r="CY107" i="1"/>
  <c r="X107" i="1" s="1"/>
  <c r="GM107" i="1" s="1"/>
  <c r="GN107" i="1" s="1"/>
  <c r="F129" i="1"/>
  <c r="BC95" i="1"/>
  <c r="CP111" i="1"/>
  <c r="O111" i="1" s="1"/>
  <c r="CZ106" i="1"/>
  <c r="Y106" i="1" s="1"/>
  <c r="AB104" i="1"/>
  <c r="CZ102" i="1"/>
  <c r="Y102" i="1" s="1"/>
  <c r="AB100" i="1"/>
  <c r="AB99" i="1"/>
  <c r="CP98" i="1"/>
  <c r="O98" i="1" s="1"/>
  <c r="GM98" i="1" s="1"/>
  <c r="GN98" i="1" s="1"/>
  <c r="AG113" i="1"/>
  <c r="CS97" i="1"/>
  <c r="R97" i="1" s="1"/>
  <c r="CY97" i="1" s="1"/>
  <c r="X97" i="1" s="1"/>
  <c r="AD97" i="1"/>
  <c r="CR97" i="1" s="1"/>
  <c r="Q97" i="1" s="1"/>
  <c r="AD113" i="1" s="1"/>
  <c r="CY54" i="1"/>
  <c r="X54" i="1" s="1"/>
  <c r="CZ54" i="1"/>
  <c r="Y54" i="1" s="1"/>
  <c r="CZ52" i="1"/>
  <c r="Y52" i="1" s="1"/>
  <c r="CY52" i="1"/>
  <c r="X52" i="1" s="1"/>
  <c r="AH63" i="1"/>
  <c r="F73" i="1"/>
  <c r="AQ26" i="1"/>
  <c r="CL95" i="1"/>
  <c r="BD63" i="1"/>
  <c r="CY59" i="1"/>
  <c r="X59" i="1" s="1"/>
  <c r="CZ59" i="1"/>
  <c r="Y59" i="1" s="1"/>
  <c r="CR58" i="1"/>
  <c r="Q58" i="1" s="1"/>
  <c r="CP58" i="1" s="1"/>
  <c r="O58" i="1" s="1"/>
  <c r="GM58" i="1" s="1"/>
  <c r="GN58" i="1" s="1"/>
  <c r="AB58" i="1"/>
  <c r="CY55" i="1"/>
  <c r="X55" i="1" s="1"/>
  <c r="CZ55" i="1"/>
  <c r="Y55" i="1" s="1"/>
  <c r="CR54" i="1"/>
  <c r="Q54" i="1" s="1"/>
  <c r="AB54" i="1"/>
  <c r="CZ51" i="1"/>
  <c r="Y51" i="1" s="1"/>
  <c r="CY51" i="1"/>
  <c r="X51" i="1" s="1"/>
  <c r="AI63" i="1"/>
  <c r="CY58" i="1"/>
  <c r="X58" i="1" s="1"/>
  <c r="CZ58" i="1"/>
  <c r="Y58" i="1" s="1"/>
  <c r="BZ26" i="1"/>
  <c r="CG63" i="1"/>
  <c r="BC63" i="1"/>
  <c r="CR61" i="1"/>
  <c r="Q61" i="1" s="1"/>
  <c r="CP61" i="1" s="1"/>
  <c r="O61" i="1" s="1"/>
  <c r="AB61" i="1"/>
  <c r="CR60" i="1"/>
  <c r="Q60" i="1" s="1"/>
  <c r="CP60" i="1" s="1"/>
  <c r="O60" i="1" s="1"/>
  <c r="AB60" i="1"/>
  <c r="CR59" i="1"/>
  <c r="Q59" i="1" s="1"/>
  <c r="AB59" i="1"/>
  <c r="CY56" i="1"/>
  <c r="X56" i="1" s="1"/>
  <c r="CZ56" i="1"/>
  <c r="Y56" i="1" s="1"/>
  <c r="CR55" i="1"/>
  <c r="Q55" i="1" s="1"/>
  <c r="AB55" i="1"/>
  <c r="CP54" i="1"/>
  <c r="O54" i="1" s="1"/>
  <c r="GM54" i="1" s="1"/>
  <c r="GN54" i="1" s="1"/>
  <c r="CZ50" i="1"/>
  <c r="Y50" i="1" s="1"/>
  <c r="CY50" i="1"/>
  <c r="X50" i="1" s="1"/>
  <c r="CY47" i="1"/>
  <c r="X47" i="1" s="1"/>
  <c r="CZ47" i="1"/>
  <c r="Y47" i="1" s="1"/>
  <c r="CZ46" i="1"/>
  <c r="Y46" i="1" s="1"/>
  <c r="CY46" i="1"/>
  <c r="X46" i="1" s="1"/>
  <c r="CR57" i="1"/>
  <c r="Q57" i="1" s="1"/>
  <c r="CP57" i="1" s="1"/>
  <c r="O57" i="1" s="1"/>
  <c r="GM57" i="1" s="1"/>
  <c r="GN57" i="1" s="1"/>
  <c r="AB57" i="1"/>
  <c r="BB113" i="1"/>
  <c r="AP113" i="1"/>
  <c r="F82" i="1"/>
  <c r="AZ63" i="1"/>
  <c r="CP59" i="1"/>
  <c r="O59" i="1" s="1"/>
  <c r="GM59" i="1" s="1"/>
  <c r="GN59" i="1" s="1"/>
  <c r="CY57" i="1"/>
  <c r="X57" i="1" s="1"/>
  <c r="CZ57" i="1"/>
  <c r="Y57" i="1" s="1"/>
  <c r="CR56" i="1"/>
  <c r="Q56" i="1" s="1"/>
  <c r="CP56" i="1" s="1"/>
  <c r="O56" i="1" s="1"/>
  <c r="GM56" i="1" s="1"/>
  <c r="GN56" i="1" s="1"/>
  <c r="AB56" i="1"/>
  <c r="CP55" i="1"/>
  <c r="O55" i="1" s="1"/>
  <c r="GM55" i="1" s="1"/>
  <c r="GN55" i="1" s="1"/>
  <c r="CZ53" i="1"/>
  <c r="Y53" i="1" s="1"/>
  <c r="CY53" i="1"/>
  <c r="X53" i="1" s="1"/>
  <c r="CZ49" i="1"/>
  <c r="Y49" i="1" s="1"/>
  <c r="CY49" i="1"/>
  <c r="X49" i="1" s="1"/>
  <c r="CZ48" i="1"/>
  <c r="Y48" i="1" s="1"/>
  <c r="CY48" i="1"/>
  <c r="X48" i="1" s="1"/>
  <c r="CP47" i="1"/>
  <c r="O47" i="1" s="1"/>
  <c r="CP32" i="1"/>
  <c r="O32" i="1" s="1"/>
  <c r="BB63" i="1"/>
  <c r="AT63" i="1"/>
  <c r="AP63" i="1"/>
  <c r="CS61" i="1"/>
  <c r="R61" i="1" s="1"/>
  <c r="CY61" i="1" s="1"/>
  <c r="X61" i="1" s="1"/>
  <c r="CS60" i="1"/>
  <c r="R60" i="1" s="1"/>
  <c r="CY60" i="1" s="1"/>
  <c r="X60" i="1" s="1"/>
  <c r="CQ53" i="1"/>
  <c r="P53" i="1" s="1"/>
  <c r="CP53" i="1" s="1"/>
  <c r="O53" i="1" s="1"/>
  <c r="CQ52" i="1"/>
  <c r="P52" i="1" s="1"/>
  <c r="CP52" i="1" s="1"/>
  <c r="O52" i="1" s="1"/>
  <c r="GM52" i="1" s="1"/>
  <c r="GN52" i="1" s="1"/>
  <c r="CQ51" i="1"/>
  <c r="P51" i="1" s="1"/>
  <c r="CP51" i="1" s="1"/>
  <c r="O51" i="1" s="1"/>
  <c r="GM51" i="1" s="1"/>
  <c r="GN51" i="1" s="1"/>
  <c r="CQ50" i="1"/>
  <c r="P50" i="1" s="1"/>
  <c r="CP50" i="1" s="1"/>
  <c r="O50" i="1" s="1"/>
  <c r="GM50" i="1" s="1"/>
  <c r="GN50" i="1" s="1"/>
  <c r="CQ49" i="1"/>
  <c r="P49" i="1" s="1"/>
  <c r="CP49" i="1" s="1"/>
  <c r="O49" i="1" s="1"/>
  <c r="GM49" i="1" s="1"/>
  <c r="GN49" i="1" s="1"/>
  <c r="CQ48" i="1"/>
  <c r="P48" i="1" s="1"/>
  <c r="CP48" i="1" s="1"/>
  <c r="O48" i="1" s="1"/>
  <c r="GM48" i="1" s="1"/>
  <c r="GN48" i="1" s="1"/>
  <c r="CU75" i="3"/>
  <c r="CX75" i="3"/>
  <c r="CV75" i="3"/>
  <c r="CX77" i="3"/>
  <c r="CQ46" i="1"/>
  <c r="P46" i="1" s="1"/>
  <c r="CP46" i="1" s="1"/>
  <c r="O46" i="1" s="1"/>
  <c r="GM46" i="1" s="1"/>
  <c r="GN46" i="1" s="1"/>
  <c r="GX44" i="1"/>
  <c r="CJ63" i="1" s="1"/>
  <c r="CY42" i="1"/>
  <c r="X42" i="1" s="1"/>
  <c r="GM42" i="1" s="1"/>
  <c r="GN42" i="1" s="1"/>
  <c r="CS40" i="1"/>
  <c r="R40" i="1" s="1"/>
  <c r="CZ40" i="1" s="1"/>
  <c r="Y40" i="1" s="1"/>
  <c r="AD40" i="1"/>
  <c r="CR40" i="1" s="1"/>
  <c r="Q40" i="1" s="1"/>
  <c r="CY39" i="1"/>
  <c r="X39" i="1" s="1"/>
  <c r="GM39" i="1" s="1"/>
  <c r="GN39" i="1" s="1"/>
  <c r="CY37" i="1"/>
  <c r="X37" i="1" s="1"/>
  <c r="GM37" i="1" s="1"/>
  <c r="GN37" i="1" s="1"/>
  <c r="CZ36" i="1"/>
  <c r="Y36" i="1" s="1"/>
  <c r="CS30" i="1"/>
  <c r="R30" i="1" s="1"/>
  <c r="CZ30" i="1" s="1"/>
  <c r="Y30" i="1" s="1"/>
  <c r="AD30" i="1"/>
  <c r="CS28" i="1"/>
  <c r="R28" i="1" s="1"/>
  <c r="CY28" i="1" s="1"/>
  <c r="X28" i="1" s="1"/>
  <c r="AD28" i="1"/>
  <c r="CR28" i="1" s="1"/>
  <c r="Q28" i="1" s="1"/>
  <c r="AO63" i="1"/>
  <c r="AD45" i="1"/>
  <c r="CR45" i="1" s="1"/>
  <c r="Q45" i="1" s="1"/>
  <c r="CS45" i="1"/>
  <c r="R45" i="1" s="1"/>
  <c r="CZ45" i="1" s="1"/>
  <c r="Y45" i="1" s="1"/>
  <c r="AB42" i="1"/>
  <c r="AB40" i="1"/>
  <c r="CQ40" i="1"/>
  <c r="P40" i="1" s="1"/>
  <c r="CP40" i="1" s="1"/>
  <c r="O40" i="1" s="1"/>
  <c r="CY40" i="1"/>
  <c r="X40" i="1" s="1"/>
  <c r="AB39" i="1"/>
  <c r="AB37" i="1"/>
  <c r="CP34" i="1"/>
  <c r="O34" i="1" s="1"/>
  <c r="CP33" i="1"/>
  <c r="O33" i="1" s="1"/>
  <c r="CS29" i="1"/>
  <c r="R29" i="1" s="1"/>
  <c r="CY29" i="1" s="1"/>
  <c r="X29" i="1" s="1"/>
  <c r="AD29" i="1"/>
  <c r="AB28" i="1"/>
  <c r="CQ45" i="1"/>
  <c r="P45" i="1" s="1"/>
  <c r="CP45" i="1" s="1"/>
  <c r="O45" i="1" s="1"/>
  <c r="AB45" i="1"/>
  <c r="W43" i="1"/>
  <c r="S43" i="1"/>
  <c r="CP43" i="1" s="1"/>
  <c r="O43" i="1" s="1"/>
  <c r="AB43" i="1"/>
  <c r="CS41" i="1"/>
  <c r="R41" i="1" s="1"/>
  <c r="CZ41" i="1" s="1"/>
  <c r="Y41" i="1" s="1"/>
  <c r="AD41" i="1"/>
  <c r="CR41" i="1" s="1"/>
  <c r="Q41" i="1" s="1"/>
  <c r="CY36" i="1"/>
  <c r="X36" i="1" s="1"/>
  <c r="CY35" i="1"/>
  <c r="X35" i="1" s="1"/>
  <c r="GM35" i="1" s="1"/>
  <c r="GN35" i="1" s="1"/>
  <c r="CZ35" i="1"/>
  <c r="Y35" i="1" s="1"/>
  <c r="CY34" i="1"/>
  <c r="X34" i="1" s="1"/>
  <c r="AB34" i="1"/>
  <c r="CY33" i="1"/>
  <c r="X33" i="1" s="1"/>
  <c r="AB33" i="1"/>
  <c r="CY32" i="1"/>
  <c r="X32" i="1" s="1"/>
  <c r="AB32" i="1"/>
  <c r="CP28" i="1"/>
  <c r="O28" i="1" s="1"/>
  <c r="W44" i="1"/>
  <c r="S44" i="1"/>
  <c r="AB44" i="1"/>
  <c r="AB41" i="1"/>
  <c r="CQ41" i="1"/>
  <c r="P41" i="1" s="1"/>
  <c r="CP41" i="1" s="1"/>
  <c r="O41" i="1" s="1"/>
  <c r="W38" i="1"/>
  <c r="AJ63" i="1" s="1"/>
  <c r="S38" i="1"/>
  <c r="AB38" i="1"/>
  <c r="P36" i="1"/>
  <c r="CP36" i="1" s="1"/>
  <c r="O36" i="1" s="1"/>
  <c r="GM36" i="1" s="1"/>
  <c r="GN36" i="1" s="1"/>
  <c r="AB36" i="1"/>
  <c r="CS31" i="1"/>
  <c r="R31" i="1" s="1"/>
  <c r="CZ31" i="1" s="1"/>
  <c r="Y31" i="1" s="1"/>
  <c r="AD31" i="1"/>
  <c r="CY30" i="1"/>
  <c r="X30" i="1" s="1"/>
  <c r="CZ29" i="1"/>
  <c r="Y29" i="1" s="1"/>
  <c r="DI165" i="3"/>
  <c r="DF165" i="3"/>
  <c r="DJ165" i="3" s="1"/>
  <c r="DH162" i="3"/>
  <c r="DI162" i="3"/>
  <c r="DH160" i="3"/>
  <c r="DI160" i="3"/>
  <c r="DJ160" i="3" s="1"/>
  <c r="DF156" i="3"/>
  <c r="DG156" i="3"/>
  <c r="DJ156" i="3" s="1"/>
  <c r="DH155" i="3"/>
  <c r="DI155" i="3"/>
  <c r="CW149" i="3"/>
  <c r="CX149" i="3"/>
  <c r="CW147" i="3"/>
  <c r="CX147" i="3"/>
  <c r="DF140" i="3"/>
  <c r="DJ140" i="3" s="1"/>
  <c r="DG140" i="3"/>
  <c r="DH135" i="3"/>
  <c r="DG135" i="3"/>
  <c r="DI135" i="3"/>
  <c r="DG116" i="3"/>
  <c r="DH116" i="3"/>
  <c r="DF116" i="3"/>
  <c r="DJ116" i="3" s="1"/>
  <c r="DI116" i="3"/>
  <c r="DH95" i="3"/>
  <c r="DI95" i="3"/>
  <c r="DJ95" i="3" s="1"/>
  <c r="DF95" i="3"/>
  <c r="DF91" i="3"/>
  <c r="DJ91" i="3" s="1"/>
  <c r="DG91" i="3"/>
  <c r="DH91" i="3"/>
  <c r="DI91" i="3"/>
  <c r="DG89" i="3"/>
  <c r="DH89" i="3"/>
  <c r="DI89" i="3"/>
  <c r="DF89" i="3"/>
  <c r="DJ89" i="3" s="1"/>
  <c r="DI87" i="3"/>
  <c r="DF87" i="3"/>
  <c r="DJ87" i="3" s="1"/>
  <c r="DG87" i="3"/>
  <c r="DH87" i="3"/>
  <c r="DH165" i="3"/>
  <c r="DG162" i="3"/>
  <c r="DJ162" i="3" s="1"/>
  <c r="DF161" i="3"/>
  <c r="DG161" i="3"/>
  <c r="DJ161" i="3" s="1"/>
  <c r="DI159" i="3"/>
  <c r="DJ159" i="3" s="1"/>
  <c r="DF159" i="3"/>
  <c r="DH158" i="3"/>
  <c r="DI158" i="3"/>
  <c r="DI156" i="3"/>
  <c r="DG155" i="3"/>
  <c r="DJ155" i="3" s="1"/>
  <c r="DF154" i="3"/>
  <c r="DG154" i="3"/>
  <c r="DJ154" i="3" s="1"/>
  <c r="DH153" i="3"/>
  <c r="DI153" i="3"/>
  <c r="CV151" i="3"/>
  <c r="CX151" i="3"/>
  <c r="DI148" i="3"/>
  <c r="DF148" i="3"/>
  <c r="DI146" i="3"/>
  <c r="DF146" i="3"/>
  <c r="DH144" i="3"/>
  <c r="DI144" i="3"/>
  <c r="DJ144" i="3" s="1"/>
  <c r="DH142" i="3"/>
  <c r="DI142" i="3"/>
  <c r="DI140" i="3"/>
  <c r="DH138" i="3"/>
  <c r="DI138" i="3"/>
  <c r="DF137" i="3"/>
  <c r="DJ137" i="3" s="1"/>
  <c r="DH137" i="3"/>
  <c r="DI137" i="3"/>
  <c r="DI134" i="3"/>
  <c r="DF134" i="3"/>
  <c r="DJ134" i="3" s="1"/>
  <c r="DF121" i="3"/>
  <c r="DJ121" i="3" s="1"/>
  <c r="DG121" i="3"/>
  <c r="DH121" i="3"/>
  <c r="DF106" i="3"/>
  <c r="DJ106" i="3" s="1"/>
  <c r="DG106" i="3"/>
  <c r="DH106" i="3"/>
  <c r="CX78" i="3"/>
  <c r="DG165" i="3"/>
  <c r="DF164" i="3"/>
  <c r="DJ164" i="3" s="1"/>
  <c r="DG164" i="3"/>
  <c r="DF162" i="3"/>
  <c r="DI161" i="3"/>
  <c r="DG160" i="3"/>
  <c r="DH159" i="3"/>
  <c r="DI157" i="3"/>
  <c r="DF157" i="3"/>
  <c r="DJ157" i="3" s="1"/>
  <c r="DH156" i="3"/>
  <c r="DF155" i="3"/>
  <c r="DI154" i="3"/>
  <c r="DG153" i="3"/>
  <c r="DJ153" i="3" s="1"/>
  <c r="DF152" i="3"/>
  <c r="DG152" i="3"/>
  <c r="DF150" i="3"/>
  <c r="DJ150" i="3" s="1"/>
  <c r="DG150" i="3"/>
  <c r="DH148" i="3"/>
  <c r="DH146" i="3"/>
  <c r="DF144" i="3"/>
  <c r="DI141" i="3"/>
  <c r="DF141" i="3"/>
  <c r="DJ141" i="3" s="1"/>
  <c r="DH140" i="3"/>
  <c r="DH134" i="3"/>
  <c r="CX132" i="3"/>
  <c r="CW132" i="3"/>
  <c r="DF131" i="3"/>
  <c r="DH131" i="3"/>
  <c r="DI131" i="3"/>
  <c r="DJ131" i="3" s="1"/>
  <c r="DH127" i="3"/>
  <c r="DG127" i="3"/>
  <c r="DI127" i="3"/>
  <c r="DF125" i="3"/>
  <c r="DG125" i="3"/>
  <c r="DJ125" i="3" s="1"/>
  <c r="DH125" i="3"/>
  <c r="DI118" i="3"/>
  <c r="DF118" i="3"/>
  <c r="DJ118" i="3" s="1"/>
  <c r="DG118" i="3"/>
  <c r="DI164" i="3"/>
  <c r="CW162" i="3"/>
  <c r="DH161" i="3"/>
  <c r="DF160" i="3"/>
  <c r="DG159" i="3"/>
  <c r="DG158" i="3"/>
  <c r="DH157" i="3"/>
  <c r="CW155" i="3"/>
  <c r="DH154" i="3"/>
  <c r="DF153" i="3"/>
  <c r="DI152" i="3"/>
  <c r="DJ152" i="3" s="1"/>
  <c r="DI150" i="3"/>
  <c r="DG148" i="3"/>
  <c r="DJ148" i="3" s="1"/>
  <c r="DG146" i="3"/>
  <c r="DJ146" i="3" s="1"/>
  <c r="DG142" i="3"/>
  <c r="DH141" i="3"/>
  <c r="DG138" i="3"/>
  <c r="DG137" i="3"/>
  <c r="DF135" i="3"/>
  <c r="DJ135" i="3" s="1"/>
  <c r="DG134" i="3"/>
  <c r="CV130" i="3"/>
  <c r="CX130" i="3"/>
  <c r="DF129" i="3"/>
  <c r="DJ129" i="3" s="1"/>
  <c r="DH129" i="3"/>
  <c r="DI129" i="3"/>
  <c r="DF123" i="3"/>
  <c r="DG123" i="3"/>
  <c r="DH123" i="3"/>
  <c r="DI121" i="3"/>
  <c r="DH115" i="3"/>
  <c r="DI115" i="3"/>
  <c r="DG115" i="3"/>
  <c r="DI114" i="3"/>
  <c r="DF114" i="3"/>
  <c r="DJ114" i="3" s="1"/>
  <c r="DH114" i="3"/>
  <c r="DF113" i="3"/>
  <c r="DJ113" i="3" s="1"/>
  <c r="DG113" i="3"/>
  <c r="DH113" i="3"/>
  <c r="DF108" i="3"/>
  <c r="DG108" i="3"/>
  <c r="DH108" i="3"/>
  <c r="DI106" i="3"/>
  <c r="DH99" i="3"/>
  <c r="DI99" i="3"/>
  <c r="DF99" i="3"/>
  <c r="DG99" i="3"/>
  <c r="DJ99" i="3" s="1"/>
  <c r="DG95" i="3"/>
  <c r="DI94" i="3"/>
  <c r="DJ94" i="3" s="1"/>
  <c r="DF94" i="3"/>
  <c r="DG94" i="3"/>
  <c r="DH94" i="3"/>
  <c r="CW126" i="3"/>
  <c r="CW124" i="3"/>
  <c r="DG120" i="3"/>
  <c r="DH120" i="3"/>
  <c r="DF117" i="3"/>
  <c r="DJ117" i="3" s="1"/>
  <c r="DG117" i="3"/>
  <c r="DH111" i="3"/>
  <c r="DI111" i="3"/>
  <c r="CW109" i="3"/>
  <c r="DH103" i="3"/>
  <c r="DI103" i="3"/>
  <c r="DF103" i="3"/>
  <c r="DJ103" i="3" s="1"/>
  <c r="DI102" i="3"/>
  <c r="DF102" i="3"/>
  <c r="DJ102" i="3" s="1"/>
  <c r="DG102" i="3"/>
  <c r="DH126" i="3"/>
  <c r="DI126" i="3"/>
  <c r="DH124" i="3"/>
  <c r="DI124" i="3"/>
  <c r="CV122" i="3"/>
  <c r="CX122" i="3"/>
  <c r="DH119" i="3"/>
  <c r="DI119" i="3"/>
  <c r="DF110" i="3"/>
  <c r="DG110" i="3"/>
  <c r="DJ110" i="3" s="1"/>
  <c r="DH109" i="3"/>
  <c r="DI109" i="3"/>
  <c r="CV107" i="3"/>
  <c r="CX107" i="3"/>
  <c r="DH97" i="3"/>
  <c r="DI97" i="3"/>
  <c r="DF97" i="3"/>
  <c r="DH93" i="3"/>
  <c r="DI93" i="3"/>
  <c r="DF93" i="3"/>
  <c r="DJ93" i="3" s="1"/>
  <c r="DI92" i="3"/>
  <c r="DF92" i="3"/>
  <c r="DJ92" i="3" s="1"/>
  <c r="DG92" i="3"/>
  <c r="DI90" i="3"/>
  <c r="DG88" i="3"/>
  <c r="DG85" i="3"/>
  <c r="DJ85" i="3" s="1"/>
  <c r="DH83" i="3"/>
  <c r="CX80" i="3"/>
  <c r="DH73" i="3"/>
  <c r="DI70" i="3"/>
  <c r="DH70" i="3"/>
  <c r="DH67" i="3"/>
  <c r="DI67" i="3"/>
  <c r="DG67" i="3"/>
  <c r="DH53" i="3"/>
  <c r="DI53" i="3"/>
  <c r="DF53" i="3"/>
  <c r="DJ53" i="3" s="1"/>
  <c r="DG53" i="3"/>
  <c r="DI23" i="3"/>
  <c r="DF23" i="3"/>
  <c r="DJ23" i="3" s="1"/>
  <c r="DG23" i="3"/>
  <c r="DH23" i="3"/>
  <c r="DG101" i="3"/>
  <c r="DG98" i="3"/>
  <c r="DJ98" i="3" s="1"/>
  <c r="DG96" i="3"/>
  <c r="DJ96" i="3" s="1"/>
  <c r="DF88" i="3"/>
  <c r="DJ88" i="3" s="1"/>
  <c r="CX86" i="3"/>
  <c r="DF85" i="3"/>
  <c r="CX79" i="3"/>
  <c r="DG72" i="3"/>
  <c r="DF72" i="3"/>
  <c r="DJ72" i="3" s="1"/>
  <c r="DI71" i="3"/>
  <c r="DF69" i="3"/>
  <c r="DJ69" i="3" s="1"/>
  <c r="DI69" i="3"/>
  <c r="CX64" i="3"/>
  <c r="CW64" i="3"/>
  <c r="DF63" i="3"/>
  <c r="DG63" i="3"/>
  <c r="DJ63" i="3" s="1"/>
  <c r="DI63" i="3"/>
  <c r="DH57" i="3"/>
  <c r="DI57" i="3"/>
  <c r="DF57" i="3"/>
  <c r="DJ57" i="3" s="1"/>
  <c r="DG57" i="3"/>
  <c r="CX84" i="3"/>
  <c r="CW84" i="3"/>
  <c r="CX76" i="3"/>
  <c r="CW76" i="3"/>
  <c r="DI74" i="3"/>
  <c r="DH74" i="3"/>
  <c r="DI72" i="3"/>
  <c r="DG70" i="3"/>
  <c r="DH69" i="3"/>
  <c r="DI52" i="3"/>
  <c r="DF52" i="3"/>
  <c r="DJ52" i="3" s="1"/>
  <c r="DG52" i="3"/>
  <c r="DH52" i="3"/>
  <c r="DF83" i="3"/>
  <c r="DI83" i="3"/>
  <c r="DI81" i="3"/>
  <c r="DJ81" i="3" s="1"/>
  <c r="DH81" i="3"/>
  <c r="DF73" i="3"/>
  <c r="DJ73" i="3" s="1"/>
  <c r="DI73" i="3"/>
  <c r="DH71" i="3"/>
  <c r="DG71" i="3"/>
  <c r="DI66" i="3"/>
  <c r="DF66" i="3"/>
  <c r="DJ66" i="3" s="1"/>
  <c r="DH66" i="3"/>
  <c r="DF65" i="3"/>
  <c r="DG65" i="3"/>
  <c r="DJ65" i="3" s="1"/>
  <c r="DI65" i="3"/>
  <c r="DH62" i="3"/>
  <c r="DI62" i="3"/>
  <c r="DG62" i="3"/>
  <c r="DJ62" i="3" s="1"/>
  <c r="DI56" i="3"/>
  <c r="DF56" i="3"/>
  <c r="DJ56" i="3" s="1"/>
  <c r="DG56" i="3"/>
  <c r="DH56" i="3"/>
  <c r="DH49" i="3"/>
  <c r="DI49" i="3"/>
  <c r="DF49" i="3"/>
  <c r="DG49" i="3"/>
  <c r="DJ49" i="3" s="1"/>
  <c r="DH47" i="3"/>
  <c r="DI47" i="3"/>
  <c r="DF47" i="3"/>
  <c r="DG47" i="3"/>
  <c r="DJ47" i="3" s="1"/>
  <c r="DH45" i="3"/>
  <c r="DI45" i="3"/>
  <c r="DJ45" i="3" s="1"/>
  <c r="DF45" i="3"/>
  <c r="DG45" i="3"/>
  <c r="DI37" i="3"/>
  <c r="DH37" i="3"/>
  <c r="DF37" i="3"/>
  <c r="DJ37" i="3" s="1"/>
  <c r="DG37" i="3"/>
  <c r="DI27" i="3"/>
  <c r="DF27" i="3"/>
  <c r="DJ27" i="3" s="1"/>
  <c r="DG27" i="3"/>
  <c r="DH27" i="3"/>
  <c r="DF68" i="3"/>
  <c r="DJ68" i="3" s="1"/>
  <c r="CW62" i="3"/>
  <c r="DI61" i="3"/>
  <c r="DJ61" i="3" s="1"/>
  <c r="DI59" i="3"/>
  <c r="DF58" i="3"/>
  <c r="DJ58" i="3" s="1"/>
  <c r="DI55" i="3"/>
  <c r="DF54" i="3"/>
  <c r="DJ54" i="3" s="1"/>
  <c r="DI51" i="3"/>
  <c r="DF50" i="3"/>
  <c r="DJ50" i="3" s="1"/>
  <c r="CW49" i="3"/>
  <c r="DI48" i="3"/>
  <c r="CW47" i="3"/>
  <c r="DI46" i="3"/>
  <c r="DH44" i="3"/>
  <c r="DF41" i="3"/>
  <c r="DJ41" i="3" s="1"/>
  <c r="DG36" i="3"/>
  <c r="DF35" i="3"/>
  <c r="DJ35" i="3" s="1"/>
  <c r="DF34" i="3"/>
  <c r="CW32" i="3"/>
  <c r="DH3" i="3"/>
  <c r="DI3" i="3"/>
  <c r="DF3" i="3"/>
  <c r="DG3" i="3"/>
  <c r="DJ3" i="3" s="1"/>
  <c r="DH30" i="3"/>
  <c r="DI30" i="3"/>
  <c r="DJ30" i="3" s="1"/>
  <c r="DF26" i="3"/>
  <c r="DJ26" i="3" s="1"/>
  <c r="DG26" i="3"/>
  <c r="DH20" i="3"/>
  <c r="DI20" i="3"/>
  <c r="DJ20" i="3" s="1"/>
  <c r="DF20" i="3"/>
  <c r="DG20" i="3"/>
  <c r="DI17" i="3"/>
  <c r="DF17" i="3"/>
  <c r="DJ17" i="3" s="1"/>
  <c r="DG17" i="3"/>
  <c r="DH17" i="3"/>
  <c r="DH14" i="3"/>
  <c r="DI14" i="3"/>
  <c r="DJ14" i="3" s="1"/>
  <c r="DF14" i="3"/>
  <c r="DG14" i="3"/>
  <c r="DI11" i="3"/>
  <c r="DF11" i="3"/>
  <c r="DJ11" i="3" s="1"/>
  <c r="DG11" i="3"/>
  <c r="DH11" i="3"/>
  <c r="DG61" i="3"/>
  <c r="CX60" i="3"/>
  <c r="DG59" i="3"/>
  <c r="DG55" i="3"/>
  <c r="DG51" i="3"/>
  <c r="DG48" i="3"/>
  <c r="DJ48" i="3" s="1"/>
  <c r="DG46" i="3"/>
  <c r="DJ46" i="3" s="1"/>
  <c r="DF44" i="3"/>
  <c r="DH40" i="3"/>
  <c r="DH39" i="3"/>
  <c r="DG32" i="3"/>
  <c r="DJ32" i="3" s="1"/>
  <c r="DF31" i="3"/>
  <c r="DG31" i="3"/>
  <c r="DJ31" i="3" s="1"/>
  <c r="DI29" i="3"/>
  <c r="DJ29" i="3" s="1"/>
  <c r="DF29" i="3"/>
  <c r="DH28" i="3"/>
  <c r="DI28" i="3"/>
  <c r="DI26" i="3"/>
  <c r="DH24" i="3"/>
  <c r="DI24" i="3"/>
  <c r="DH18" i="3"/>
  <c r="DI18" i="3"/>
  <c r="DF18" i="3"/>
  <c r="DJ18" i="3" s="1"/>
  <c r="DG18" i="3"/>
  <c r="DH12" i="3"/>
  <c r="DI12" i="3"/>
  <c r="DF12" i="3"/>
  <c r="DJ12" i="3" s="1"/>
  <c r="DG12" i="3"/>
  <c r="DI7" i="3"/>
  <c r="DF7" i="3"/>
  <c r="DJ7" i="3" s="1"/>
  <c r="DG7" i="3"/>
  <c r="DH7" i="3"/>
  <c r="DH5" i="3"/>
  <c r="DI5" i="3"/>
  <c r="DF5" i="3"/>
  <c r="DG5" i="3"/>
  <c r="DJ5" i="3" s="1"/>
  <c r="CV44" i="3"/>
  <c r="DG41" i="3"/>
  <c r="DG40" i="3"/>
  <c r="DF39" i="3"/>
  <c r="DJ39" i="3" s="1"/>
  <c r="DF38" i="3"/>
  <c r="DJ38" i="3" s="1"/>
  <c r="DH36" i="3"/>
  <c r="DH35" i="3"/>
  <c r="DG34" i="3"/>
  <c r="DJ34" i="3" s="1"/>
  <c r="DF32" i="3"/>
  <c r="DI31" i="3"/>
  <c r="DG30" i="3"/>
  <c r="DH29" i="3"/>
  <c r="DH26" i="3"/>
  <c r="DH8" i="3"/>
  <c r="DI8" i="3"/>
  <c r="DF8" i="3"/>
  <c r="DJ8" i="3" s="1"/>
  <c r="DG8" i="3"/>
  <c r="DI16" i="3"/>
  <c r="DI10" i="3"/>
  <c r="DI6" i="3"/>
  <c r="CW5" i="3"/>
  <c r="DG22" i="3"/>
  <c r="DG16" i="3"/>
  <c r="DG10" i="3"/>
  <c r="DG6" i="3"/>
  <c r="DJ6" i="3" s="1"/>
  <c r="DG4" i="3"/>
  <c r="DJ4" i="3" s="1"/>
  <c r="DG2" i="3"/>
  <c r="CX1" i="3"/>
  <c r="CJ26" i="1" l="1"/>
  <c r="BA63" i="1"/>
  <c r="DG1" i="3"/>
  <c r="DH1" i="3"/>
  <c r="DI1" i="3"/>
  <c r="DJ1" i="3" s="1"/>
  <c r="DF1" i="3"/>
  <c r="DH84" i="3"/>
  <c r="DG84" i="3"/>
  <c r="DJ84" i="3" s="1"/>
  <c r="DF84" i="3"/>
  <c r="DI84" i="3"/>
  <c r="DH80" i="3"/>
  <c r="DG80" i="3"/>
  <c r="DF80" i="3"/>
  <c r="DJ80" i="3" s="1"/>
  <c r="DI80" i="3"/>
  <c r="DG130" i="3"/>
  <c r="DH130" i="3"/>
  <c r="DI130" i="3"/>
  <c r="DJ130" i="3" s="1"/>
  <c r="DF130" i="3"/>
  <c r="DF78" i="3"/>
  <c r="DJ78" i="3" s="1"/>
  <c r="DI78" i="3"/>
  <c r="DH78" i="3"/>
  <c r="DG78" i="3"/>
  <c r="AB31" i="1"/>
  <c r="CR31" i="1"/>
  <c r="Q31" i="1" s="1"/>
  <c r="CP31" i="1" s="1"/>
  <c r="O31" i="1" s="1"/>
  <c r="AB29" i="1"/>
  <c r="CR29" i="1"/>
  <c r="Q29" i="1" s="1"/>
  <c r="CP29" i="1" s="1"/>
  <c r="O29" i="1" s="1"/>
  <c r="GM29" i="1" s="1"/>
  <c r="GN29" i="1" s="1"/>
  <c r="GM34" i="1"/>
  <c r="GN34" i="1" s="1"/>
  <c r="GM40" i="1"/>
  <c r="GN40" i="1" s="1"/>
  <c r="AC63" i="1"/>
  <c r="CY41" i="1"/>
  <c r="X41" i="1" s="1"/>
  <c r="CG26" i="1"/>
  <c r="AX63" i="1"/>
  <c r="CZ61" i="1"/>
  <c r="Y61" i="1" s="1"/>
  <c r="GM61" i="1" s="1"/>
  <c r="GN61" i="1" s="1"/>
  <c r="GM110" i="1"/>
  <c r="GN110" i="1" s="1"/>
  <c r="AC113" i="1"/>
  <c r="CY111" i="1"/>
  <c r="X111" i="1" s="1"/>
  <c r="AK113" i="1" s="1"/>
  <c r="DH64" i="3"/>
  <c r="DI64" i="3"/>
  <c r="DG64" i="3"/>
  <c r="DJ64" i="3" s="1"/>
  <c r="DF64" i="3"/>
  <c r="DF86" i="3"/>
  <c r="DG86" i="3"/>
  <c r="DJ86" i="3" s="1"/>
  <c r="DH86" i="3"/>
  <c r="DI86" i="3"/>
  <c r="DG149" i="3"/>
  <c r="DJ149" i="3" s="1"/>
  <c r="DH149" i="3"/>
  <c r="DF149" i="3"/>
  <c r="DI149" i="3"/>
  <c r="CZ38" i="1"/>
  <c r="Y38" i="1" s="1"/>
  <c r="CY38" i="1"/>
  <c r="X38" i="1" s="1"/>
  <c r="AF63" i="1"/>
  <c r="AO26" i="1"/>
  <c r="F67" i="1"/>
  <c r="AO143" i="1"/>
  <c r="DG77" i="3"/>
  <c r="DF77" i="3"/>
  <c r="DJ77" i="3" s="1"/>
  <c r="DH77" i="3"/>
  <c r="DI77" i="3"/>
  <c r="AP26" i="1"/>
  <c r="F72" i="1"/>
  <c r="AP143" i="1"/>
  <c r="GM32" i="1"/>
  <c r="GN32" i="1" s="1"/>
  <c r="F122" i="1"/>
  <c r="AP95" i="1"/>
  <c r="AI26" i="1"/>
  <c r="V63" i="1"/>
  <c r="AD95" i="1"/>
  <c r="Q113" i="1"/>
  <c r="CP97" i="1"/>
  <c r="O97" i="1" s="1"/>
  <c r="F132" i="1"/>
  <c r="AU143" i="1"/>
  <c r="AU95" i="1"/>
  <c r="AB97" i="1"/>
  <c r="AO95" i="1"/>
  <c r="F117" i="1"/>
  <c r="S113" i="1"/>
  <c r="AF95" i="1"/>
  <c r="GM106" i="1"/>
  <c r="GN106" i="1" s="1"/>
  <c r="AH95" i="1"/>
  <c r="U113" i="1"/>
  <c r="DG60" i="3"/>
  <c r="DH60" i="3"/>
  <c r="DI60" i="3"/>
  <c r="DJ60" i="3" s="1"/>
  <c r="DF60" i="3"/>
  <c r="DH76" i="3"/>
  <c r="DG76" i="3"/>
  <c r="DJ76" i="3" s="1"/>
  <c r="DF76" i="3"/>
  <c r="DI76" i="3"/>
  <c r="DG107" i="3"/>
  <c r="DH107" i="3"/>
  <c r="DF107" i="3"/>
  <c r="DI107" i="3"/>
  <c r="DJ107" i="3" s="1"/>
  <c r="DG122" i="3"/>
  <c r="DH122" i="3"/>
  <c r="DF122" i="3"/>
  <c r="DI122" i="3"/>
  <c r="DJ122" i="3" s="1"/>
  <c r="AJ26" i="1"/>
  <c r="W63" i="1"/>
  <c r="CZ44" i="1"/>
  <c r="Y44" i="1" s="1"/>
  <c r="CY44" i="1"/>
  <c r="X44" i="1" s="1"/>
  <c r="CY31" i="1"/>
  <c r="X31" i="1" s="1"/>
  <c r="AK63" i="1" s="1"/>
  <c r="AB30" i="1"/>
  <c r="CR30" i="1"/>
  <c r="Q30" i="1" s="1"/>
  <c r="CP30" i="1" s="1"/>
  <c r="O30" i="1" s="1"/>
  <c r="GM30" i="1" s="1"/>
  <c r="GN30" i="1" s="1"/>
  <c r="GM53" i="1"/>
  <c r="GN53" i="1" s="1"/>
  <c r="AT26" i="1"/>
  <c r="F81" i="1"/>
  <c r="AT143" i="1"/>
  <c r="CP38" i="1"/>
  <c r="O38" i="1" s="1"/>
  <c r="GM47" i="1"/>
  <c r="GN47" i="1" s="1"/>
  <c r="F126" i="1"/>
  <c r="BB95" i="1"/>
  <c r="CP44" i="1"/>
  <c r="O44" i="1" s="1"/>
  <c r="CZ60" i="1"/>
  <c r="Y60" i="1" s="1"/>
  <c r="GM60" i="1" s="1"/>
  <c r="GN60" i="1" s="1"/>
  <c r="BD26" i="1"/>
  <c r="F88" i="1"/>
  <c r="BD143" i="1"/>
  <c r="CY45" i="1"/>
  <c r="X45" i="1" s="1"/>
  <c r="GM45" i="1" s="1"/>
  <c r="GN45" i="1" s="1"/>
  <c r="AE113" i="1"/>
  <c r="CZ97" i="1"/>
  <c r="Y97" i="1" s="1"/>
  <c r="AL113" i="1" s="1"/>
  <c r="GM111" i="1"/>
  <c r="GN111" i="1" s="1"/>
  <c r="T26" i="1"/>
  <c r="F84" i="1"/>
  <c r="CC95" i="1"/>
  <c r="AT113" i="1"/>
  <c r="AJ95" i="1"/>
  <c r="W113" i="1"/>
  <c r="CI113" i="1"/>
  <c r="BZ95" i="1"/>
  <c r="AQ113" i="1"/>
  <c r="CG113" i="1"/>
  <c r="F136" i="1"/>
  <c r="V95" i="1"/>
  <c r="DI79" i="3"/>
  <c r="DH79" i="3"/>
  <c r="DG79" i="3"/>
  <c r="DF79" i="3"/>
  <c r="DJ79" i="3" s="1"/>
  <c r="DH132" i="3"/>
  <c r="DF132" i="3"/>
  <c r="DG132" i="3"/>
  <c r="DJ132" i="3" s="1"/>
  <c r="DI132" i="3"/>
  <c r="DG151" i="3"/>
  <c r="DH151" i="3"/>
  <c r="DF151" i="3"/>
  <c r="DI151" i="3"/>
  <c r="DJ151" i="3" s="1"/>
  <c r="DG147" i="3"/>
  <c r="DJ147" i="3" s="1"/>
  <c r="DH147" i="3"/>
  <c r="DF147" i="3"/>
  <c r="DI147" i="3"/>
  <c r="GM41" i="1"/>
  <c r="GN41" i="1" s="1"/>
  <c r="CZ43" i="1"/>
  <c r="Y43" i="1" s="1"/>
  <c r="CY43" i="1"/>
  <c r="X43" i="1" s="1"/>
  <c r="GM43" i="1" s="1"/>
  <c r="GN43" i="1" s="1"/>
  <c r="GM33" i="1"/>
  <c r="GN33" i="1" s="1"/>
  <c r="AE63" i="1"/>
  <c r="CZ28" i="1"/>
  <c r="Y28" i="1" s="1"/>
  <c r="AL63" i="1" s="1"/>
  <c r="DF75" i="3"/>
  <c r="DI75" i="3"/>
  <c r="DJ75" i="3" s="1"/>
  <c r="DG75" i="3"/>
  <c r="DH75" i="3"/>
  <c r="BB26" i="1"/>
  <c r="F76" i="1"/>
  <c r="BB143" i="1"/>
  <c r="AZ26" i="1"/>
  <c r="F74" i="1"/>
  <c r="BC26" i="1"/>
  <c r="BC143" i="1"/>
  <c r="F79" i="1"/>
  <c r="AH26" i="1"/>
  <c r="U63" i="1"/>
  <c r="AG95" i="1"/>
  <c r="T113" i="1"/>
  <c r="T143" i="1" s="1"/>
  <c r="GM102" i="1"/>
  <c r="GN102" i="1" s="1"/>
  <c r="CJ95" i="1"/>
  <c r="BA113" i="1"/>
  <c r="AK95" i="1" l="1"/>
  <c r="X113" i="1"/>
  <c r="T22" i="1"/>
  <c r="F164" i="1"/>
  <c r="T173" i="1"/>
  <c r="AK26" i="1"/>
  <c r="X63" i="1"/>
  <c r="AL26" i="1"/>
  <c r="Y63" i="1"/>
  <c r="CG95" i="1"/>
  <c r="AX113" i="1"/>
  <c r="F137" i="1"/>
  <c r="W95" i="1"/>
  <c r="AT22" i="1"/>
  <c r="F161" i="1"/>
  <c r="F16" i="2" s="1"/>
  <c r="AT173" i="1"/>
  <c r="AB113" i="1"/>
  <c r="GM97" i="1"/>
  <c r="AC26" i="1"/>
  <c r="P63" i="1"/>
  <c r="CF63" i="1"/>
  <c r="CE63" i="1"/>
  <c r="CH63" i="1"/>
  <c r="BA26" i="1"/>
  <c r="BA143" i="1"/>
  <c r="F83" i="1"/>
  <c r="U26" i="1"/>
  <c r="F85" i="1"/>
  <c r="U143" i="1"/>
  <c r="BB22" i="1"/>
  <c r="BB173" i="1"/>
  <c r="F156" i="1"/>
  <c r="AE26" i="1"/>
  <c r="R63" i="1"/>
  <c r="AQ95" i="1"/>
  <c r="F123" i="1"/>
  <c r="AQ143" i="1"/>
  <c r="R113" i="1"/>
  <c r="AE95" i="1"/>
  <c r="U95" i="1"/>
  <c r="F135" i="1"/>
  <c r="S95" i="1"/>
  <c r="F128" i="1"/>
  <c r="Q95" i="1"/>
  <c r="F125" i="1"/>
  <c r="AX26" i="1"/>
  <c r="F70" i="1"/>
  <c r="AX143" i="1"/>
  <c r="AB63" i="1"/>
  <c r="BA95" i="1"/>
  <c r="F133" i="1"/>
  <c r="AD63" i="1"/>
  <c r="AU22" i="1"/>
  <c r="F162" i="1"/>
  <c r="AU173" i="1"/>
  <c r="AF26" i="1"/>
  <c r="S63" i="1"/>
  <c r="AC95" i="1"/>
  <c r="CE113" i="1"/>
  <c r="CH113" i="1"/>
  <c r="P113" i="1"/>
  <c r="CF113" i="1"/>
  <c r="GM28" i="1"/>
  <c r="BC22" i="1"/>
  <c r="F159" i="1"/>
  <c r="BC173" i="1"/>
  <c r="AL95" i="1"/>
  <c r="Y113" i="1"/>
  <c r="AP22" i="1"/>
  <c r="AP173" i="1"/>
  <c r="F152" i="1"/>
  <c r="G16" i="2" s="1"/>
  <c r="AT95" i="1"/>
  <c r="F131" i="1"/>
  <c r="F134" i="1"/>
  <c r="T95" i="1"/>
  <c r="CI95" i="1"/>
  <c r="AZ113" i="1"/>
  <c r="BD22" i="1"/>
  <c r="BD173" i="1"/>
  <c r="F168" i="1"/>
  <c r="GM44" i="1"/>
  <c r="GN44" i="1" s="1"/>
  <c r="GM38" i="1"/>
  <c r="GN38" i="1" s="1"/>
  <c r="W26" i="1"/>
  <c r="F87" i="1"/>
  <c r="W143" i="1"/>
  <c r="V26" i="1"/>
  <c r="V143" i="1"/>
  <c r="F86" i="1"/>
  <c r="AO22" i="1"/>
  <c r="F147" i="1"/>
  <c r="AO173" i="1"/>
  <c r="GM31" i="1"/>
  <c r="GN31" i="1" s="1"/>
  <c r="AD26" i="1" l="1"/>
  <c r="Q63" i="1"/>
  <c r="P26" i="1"/>
  <c r="F66" i="1"/>
  <c r="P143" i="1"/>
  <c r="AT18" i="1"/>
  <c r="F191" i="1"/>
  <c r="AO18" i="1"/>
  <c r="F177" i="1"/>
  <c r="V22" i="1"/>
  <c r="V173" i="1"/>
  <c r="F166" i="1"/>
  <c r="BD18" i="1"/>
  <c r="F198" i="1"/>
  <c r="GN28" i="1"/>
  <c r="CB63" i="1" s="1"/>
  <c r="CA63" i="1"/>
  <c r="AV113" i="1"/>
  <c r="CE95" i="1"/>
  <c r="AU18" i="1"/>
  <c r="F192" i="1"/>
  <c r="BB18" i="1"/>
  <c r="F186" i="1"/>
  <c r="CH26" i="1"/>
  <c r="AY63" i="1"/>
  <c r="F120" i="1"/>
  <c r="AX95" i="1"/>
  <c r="X26" i="1"/>
  <c r="F89" i="1"/>
  <c r="X143" i="1"/>
  <c r="Y95" i="1"/>
  <c r="F140" i="1"/>
  <c r="AY113" i="1"/>
  <c r="CH95" i="1"/>
  <c r="AX22" i="1"/>
  <c r="AX173" i="1"/>
  <c r="F150" i="1"/>
  <c r="AP18" i="1"/>
  <c r="F182" i="1"/>
  <c r="BC18" i="1"/>
  <c r="F189" i="1"/>
  <c r="CF95" i="1"/>
  <c r="AW113" i="1"/>
  <c r="R95" i="1"/>
  <c r="F127" i="1"/>
  <c r="R26" i="1"/>
  <c r="F77" i="1"/>
  <c r="R143" i="1"/>
  <c r="CE26" i="1"/>
  <c r="AV63" i="1"/>
  <c r="CA113" i="1"/>
  <c r="GN97" i="1"/>
  <c r="CB113" i="1" s="1"/>
  <c r="X95" i="1"/>
  <c r="F139" i="1"/>
  <c r="W22" i="1"/>
  <c r="F167" i="1"/>
  <c r="W173" i="1"/>
  <c r="F124" i="1"/>
  <c r="AZ95" i="1"/>
  <c r="AZ143" i="1"/>
  <c r="F116" i="1"/>
  <c r="P95" i="1"/>
  <c r="S26" i="1"/>
  <c r="F78" i="1"/>
  <c r="S143" i="1"/>
  <c r="AB26" i="1"/>
  <c r="O63" i="1"/>
  <c r="AQ22" i="1"/>
  <c r="F153" i="1"/>
  <c r="AQ173" i="1"/>
  <c r="U22" i="1"/>
  <c r="U173" i="1"/>
  <c r="F165" i="1"/>
  <c r="BA22" i="1"/>
  <c r="F163" i="1"/>
  <c r="H16" i="2" s="1"/>
  <c r="BA173" i="1"/>
  <c r="CF26" i="1"/>
  <c r="AW63" i="1"/>
  <c r="O113" i="1"/>
  <c r="AB95" i="1"/>
  <c r="Y26" i="1"/>
  <c r="Y143" i="1"/>
  <c r="F90" i="1"/>
  <c r="T18" i="1"/>
  <c r="F194" i="1"/>
  <c r="R22" i="1" l="1"/>
  <c r="R173" i="1"/>
  <c r="F157" i="1"/>
  <c r="AY26" i="1"/>
  <c r="AY143" i="1"/>
  <c r="F71" i="1"/>
  <c r="AR113" i="1"/>
  <c r="CA95" i="1"/>
  <c r="AX18" i="1"/>
  <c r="F180" i="1"/>
  <c r="BA18" i="1"/>
  <c r="F193" i="1"/>
  <c r="U18" i="1"/>
  <c r="F195" i="1"/>
  <c r="AZ22" i="1"/>
  <c r="AZ173" i="1"/>
  <c r="F154" i="1"/>
  <c r="CA26" i="1"/>
  <c r="AR63" i="1"/>
  <c r="CB26" i="1"/>
  <c r="AS63" i="1"/>
  <c r="Y22" i="1"/>
  <c r="Y173" i="1"/>
  <c r="F170" i="1"/>
  <c r="AW26" i="1"/>
  <c r="F69" i="1"/>
  <c r="AW143" i="1"/>
  <c r="AQ18" i="1"/>
  <c r="F183" i="1"/>
  <c r="AV26" i="1"/>
  <c r="F68" i="1"/>
  <c r="AV143" i="1"/>
  <c r="AW95" i="1"/>
  <c r="F119" i="1"/>
  <c r="Q26" i="1"/>
  <c r="F75" i="1"/>
  <c r="Q143" i="1"/>
  <c r="CB95" i="1"/>
  <c r="AS113" i="1"/>
  <c r="AY95" i="1"/>
  <c r="F121" i="1"/>
  <c r="O95" i="1"/>
  <c r="F115" i="1"/>
  <c r="O26" i="1"/>
  <c r="F65" i="1"/>
  <c r="O143" i="1"/>
  <c r="V18" i="1"/>
  <c r="F196" i="1"/>
  <c r="S22" i="1"/>
  <c r="S173" i="1"/>
  <c r="F158" i="1"/>
  <c r="J16" i="2" s="1"/>
  <c r="W18" i="1"/>
  <c r="F197" i="1"/>
  <c r="X22" i="1"/>
  <c r="F169" i="1"/>
  <c r="X173" i="1"/>
  <c r="F118" i="1"/>
  <c r="AV95" i="1"/>
  <c r="P22" i="1"/>
  <c r="F146" i="1"/>
  <c r="P173" i="1"/>
  <c r="P18" i="1" l="1"/>
  <c r="F176" i="1"/>
  <c r="Q22" i="1"/>
  <c r="F155" i="1"/>
  <c r="Q173" i="1"/>
  <c r="X18" i="1"/>
  <c r="F199" i="1"/>
  <c r="AV22" i="1"/>
  <c r="AV173" i="1"/>
  <c r="F148" i="1"/>
  <c r="AZ18" i="1"/>
  <c r="F184" i="1"/>
  <c r="Y18" i="1"/>
  <c r="F200" i="1"/>
  <c r="AR26" i="1"/>
  <c r="F91" i="1"/>
  <c r="AR143" i="1"/>
  <c r="F141" i="1"/>
  <c r="AR95" i="1"/>
  <c r="AS95" i="1"/>
  <c r="F130" i="1"/>
  <c r="AW22" i="1"/>
  <c r="F149" i="1"/>
  <c r="AW173" i="1"/>
  <c r="S18" i="1"/>
  <c r="F188" i="1"/>
  <c r="O22" i="1"/>
  <c r="O173" i="1"/>
  <c r="F145" i="1"/>
  <c r="R18" i="1"/>
  <c r="F187" i="1"/>
  <c r="AS26" i="1"/>
  <c r="AS143" i="1"/>
  <c r="F80" i="1"/>
  <c r="AY22" i="1"/>
  <c r="F151" i="1"/>
  <c r="AY173" i="1"/>
  <c r="O18" i="1" l="1"/>
  <c r="F175" i="1"/>
  <c r="AW18" i="1"/>
  <c r="F179" i="1"/>
  <c r="AY18" i="1"/>
  <c r="F181" i="1"/>
  <c r="AS22" i="1"/>
  <c r="F160" i="1"/>
  <c r="E16" i="2" s="1"/>
  <c r="I16" i="2" s="1"/>
  <c r="N16" i="2" s="1"/>
  <c r="AS173" i="1"/>
  <c r="AR22" i="1"/>
  <c r="F171" i="1"/>
  <c r="AR173" i="1"/>
  <c r="AV18" i="1"/>
  <c r="F178" i="1"/>
  <c r="Q18" i="1"/>
  <c r="F185" i="1"/>
  <c r="AR18" i="1" l="1"/>
  <c r="F201" i="1"/>
  <c r="AS18" i="1"/>
  <c r="F19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7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7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<sst xmlns="http://schemas.openxmlformats.org/spreadsheetml/2006/main" count="5936" uniqueCount="574">
  <si>
    <t>Smeta.RU (Terminal)  (495) 974-1589</t>
  </si>
  <si>
    <t>_PS_</t>
  </si>
  <si>
    <t>Smeta.RU (Terminal)</t>
  </si>
  <si>
    <t>ООО "ОДСК"  Доп. раб. место  FStS-0031510</t>
  </si>
  <si>
    <t>5.12.1.2 Система отопления нежилых помещений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</si>
  <si>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</si>
  <si>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</si>
  <si>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 ОВ1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</si>
  <si>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</si>
  <si>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</si>
  <si>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</si>
  <si>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</si>
  <si>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</si>
  <si>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</si>
  <si>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</si>
  <si>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5.12.1.2</t>
  </si>
  <si>
    <t>Система отопления нежилых помещений</t>
  </si>
  <si>
    <t>Сантехнические работы</t>
  </si>
  <si>
    <t>1</t>
  </si>
  <si>
    <t>18-03-001-02</t>
  </si>
  <si>
    <t>Установка радиаторов: стальных</t>
  </si>
  <si>
    <t>100 квт</t>
  </si>
  <si>
    <t>ФЕР-2001, 18-03-001-02, приказ Минстроя России № 876/пр от 26.12.2019</t>
  </si>
  <si>
    <t>Поправка: Сб. 18, ОУ, п.1.18.16  Наименование: Тепловое испытание систем отопления с проверкой равномерности прогрева отопительных приборов</t>
  </si>
  <si>
    <t>)*1,03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</si>
  <si>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</si>
  <si>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</si>
  <si>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Отопление - внутренние устройства</t>
  </si>
  <si>
    <t>ФЕР-18</t>
  </si>
  <si>
    <t>Поправка: Сб. 18, ОУ, п.1.18.16</t>
  </si>
  <si>
    <t>Пр/812-016.0-1</t>
  </si>
  <si>
    <t>Пр/774-016.0</t>
  </si>
  <si>
    <t>1,1</t>
  </si>
  <si>
    <t>18.5.08.05-0031</t>
  </si>
  <si>
    <t>Кронштейны для радиаторов стальных спаренных</t>
  </si>
  <si>
    <t>КОМПЛ</t>
  </si>
  <si>
    <t>ФССЦ-2001, 18.5.08.05-0031,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</si>
  <si>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</si>
  <si>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</si>
  <si>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</si>
  <si>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1,3</t>
  </si>
  <si>
    <t>18.5.10.04-0036</t>
  </si>
  <si>
    <t>ШТ</t>
  </si>
  <si>
    <t>ФССЦ-2001 доп.5, 18.5.10.04-0036, приказ Минстроя России № 51/пр от 09.02.2021</t>
  </si>
  <si>
    <t>1,5</t>
  </si>
  <si>
    <t>18.5.08.05-0021</t>
  </si>
  <si>
    <t>Кронштейны для крепления радиаторов: к бетонным стенам при помощи дюбель-гвоздей при длине кронштейна 105 мм</t>
  </si>
  <si>
    <t>100 ШТ</t>
  </si>
  <si>
    <t>ФССЦ-2001, 18.5.08.05-0021, приказ Минстроя России № 876/пр от 26.12.2019</t>
  </si>
  <si>
    <t>2</t>
  </si>
  <si>
    <t>18-07-001-05</t>
  </si>
  <si>
    <t>Установка кранов воздушных</t>
  </si>
  <si>
    <t>ФЕР-2001, 18-07-001-05, приказ Минстроя России № 876/пр от 26.12.2019</t>
  </si>
  <si>
    <t>2,1</t>
  </si>
  <si>
    <t>18.1.10.09-0011</t>
  </si>
  <si>
    <t>Кран латунный для спуска воздуха</t>
  </si>
  <si>
    <t>ФССЦ-2001, 18.1.10.09-0011, приказ Минстроя России № 876/пр от 26.12.2019</t>
  </si>
  <si>
    <t>2,2</t>
  </si>
  <si>
    <t>прайс</t>
  </si>
  <si>
    <t>Универсальный монтажный набор G3/4 (диаметром 20 мм) с краном Маевского, с 2 кронштейнами</t>
  </si>
  <si>
    <t>шт.</t>
  </si>
  <si>
    <t>Материалы, изделия и конструкции</t>
  </si>
  <si>
    <t>материалы (03)</t>
  </si>
  <si>
    <t>161,5 +  3,1% Трансп +  2% Заг.скл</t>
  </si>
  <si>
    <t>3,1</t>
  </si>
  <si>
    <t>3</t>
  </si>
  <si>
    <t>18-07-001-01</t>
  </si>
  <si>
    <t>Установка указателей уровня кранового типа (терморегуляторы)</t>
  </si>
  <si>
    <t>ФЕР-2001, 18-07-001-01, приказ Минстроя России № 876/пр от 26.12.2019</t>
  </si>
  <si>
    <t>18.1.11.06-0001</t>
  </si>
  <si>
    <t>Указатель уровня 12с17бк кранового типа, номинальное давление 3,9 МПа (40 кгс/см2) с водоуказательным стеклом, номер 2</t>
  </si>
  <si>
    <t>ФССЦ-2001, 18.1.11.06-0001, приказ Минстроя России № 876/пр от 26.12.2019</t>
  </si>
  <si>
    <t>3,2</t>
  </si>
  <si>
    <t>01.1.02.08-0002</t>
  </si>
  <si>
    <t>Прокладки из паронита ПМБ, толщина 1 мм, диаметр 100 мм</t>
  </si>
  <si>
    <t>1000 ШТ</t>
  </si>
  <si>
    <t>ФССЦ-2001, 01.1.02.08-0002, приказ Минстроя России № 876/пр от 26.12.2019</t>
  </si>
  <si>
    <t>3,3</t>
  </si>
  <si>
    <t>18.5.10.08-0002</t>
  </si>
  <si>
    <t>Головка термостатическая SANEXT TH</t>
  </si>
  <si>
    <t>ФССЦ-2001, 18.5.10.08-0002, приказ Минстроя России № 876/пр от 26.12.2019</t>
  </si>
  <si>
    <t>*0,5</t>
  </si>
  <si>
    <t>3,4</t>
  </si>
  <si>
    <t>18.1.04.07-0023</t>
  </si>
  <si>
    <t>Клапан терморегулятора с повышенной пропускной способностью RV1 ДУ20, Ру 15бар, t max=110 гр.С</t>
  </si>
  <si>
    <t>ФССЦ-2001, 18.1.04.07-0023, приказ Минстроя России № 876/пр от 26.12.2019</t>
  </si>
  <si>
    <t>5</t>
  </si>
  <si>
    <t>16-02-001-01</t>
  </si>
  <si>
    <t>Прокладка трубопроводов отопления из стальных водогазопроводных неоцинкованных труб диаметром 15 мм</t>
  </si>
  <si>
    <t>100 м</t>
  </si>
  <si>
    <t>ФЕР-2001, 16-02-001-01, приказ Минстроя России № 876/пр от 26.12.2019</t>
  </si>
  <si>
    <t>Трубопроводы внутренние</t>
  </si>
  <si>
    <t>ФЕР-16</t>
  </si>
  <si>
    <t>5,1</t>
  </si>
  <si>
    <t>18.5.13.01-0001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</si>
  <si>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</si>
  <si>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м</t>
  </si>
  <si>
    <t>ФССЦ-2001, 18.5.13.01-0001, приказ Минстроя России № 876/пр от 26.12.2019</t>
  </si>
  <si>
    <t>6</t>
  </si>
  <si>
    <t>16-02-001-02</t>
  </si>
  <si>
    <t>Прокладка трубопроводов отопления из стальных водогазопроводных неоцинкованных труб диаметром 20 мм</t>
  </si>
  <si>
    <t>ФЕР-2001, 16-02-001-02, приказ Минстроя России № 876/пр от 26.12.2019</t>
  </si>
  <si>
    <t>6,1</t>
  </si>
  <si>
    <t>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</si>
  <si>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</si>
  <si>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ФССЦ-2001, 18.5.13.01-0002, приказ Минстроя России № 876/пр от 26.12.2019</t>
  </si>
  <si>
    <t>6,2</t>
  </si>
  <si>
    <t>18.5.10.02-1002</t>
  </si>
  <si>
    <t>Гарнитура нижнего подключения латунная никелированная для двухтрубных систем отопления давлением 1,0 МПа (10 кгс/см2), тип D2/50, номинальный диаметр 15 мм, проходная, присоединение 3/4"x3/4"</t>
  </si>
  <si>
    <t>ФССЦ-2001, 18.5.10.02-1002, приказ Минстроя России № 876/пр от 26.12.2019</t>
  </si>
  <si>
    <t>7</t>
  </si>
  <si>
    <t>16-02-001-03</t>
  </si>
  <si>
    <t>Прокладка трубопроводов отопления из стальных водогазопроводных неоцинкованных труб диаметром 25 мм</t>
  </si>
  <si>
    <t>ФЕР-2001, 16-02-001-03, приказ Минстроя России № 876/пр от 26.12.2019</t>
  </si>
  <si>
    <t>7,1</t>
  </si>
  <si>
    <t>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</si>
  <si>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</si>
  <si>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ФССЦ-2001, 18.5.13.01-0003, приказ Минстроя России № 876/пр от 26.12.2019</t>
  </si>
  <si>
    <t>8</t>
  </si>
  <si>
    <t>16-07-005-01</t>
  </si>
  <si>
    <t>Гидравлическое испытание трубопроводов систем отопления, водопровода и горячего водоснабжения диаметром до 50 мм</t>
  </si>
  <si>
    <t>ФЕР-2001, 16-07-005-01, приказ Минстроя России № 876/пр от 26.12.2019</t>
  </si>
  <si>
    <t>9</t>
  </si>
  <si>
    <t>16-02-005-02</t>
  </si>
  <si>
    <t>Прокладка трубопроводов отопления и водоснабжения из стальных электросварных труб диаметром: 50 мм</t>
  </si>
  <si>
    <t>ФЕР-2001, 16-02-005-02, приказ Минстроя России № 876/пр от 26.12.2019</t>
  </si>
  <si>
    <t>9,1</t>
  </si>
  <si>
    <t>23.5.02.02-0004</t>
  </si>
  <si>
    <t>Трубы стальные электросварные прямошовные из стали марок БСт2кп-БСт4кп и БСт2пс-БСт4пс, наружный диаметр45 мм, толщина стенки 3,0 мм</t>
  </si>
  <si>
    <t>ФССЦ-2001, 23.5.02.02-0004, приказ Минстроя России № 876/пр от 26.12.2019</t>
  </si>
  <si>
    <t>9,2</t>
  </si>
  <si>
    <t>01.7.03.01-0001</t>
  </si>
  <si>
    <t>Вода</t>
  </si>
  <si>
    <t>м3</t>
  </si>
  <si>
    <t>ФССЦ-2001, 01.7.03.01-0001, приказ Минстроя России № 876/пр от 26.12.2019</t>
  </si>
  <si>
    <t>9,3</t>
  </si>
  <si>
    <t>01.7.11.04-0072</t>
  </si>
  <si>
    <t>Проволока сварочная легированная, диаметр 4 мм</t>
  </si>
  <si>
    <t>т</t>
  </si>
  <si>
    <t>ФССЦ-2001, 01.7.11.04-0072, приказ Минстроя России № 876/пр от 26.12.2019</t>
  </si>
  <si>
    <t>9,4</t>
  </si>
  <si>
    <t>03.1.02.03-0015</t>
  </si>
  <si>
    <t>Известь строительная негашеная хлорная, марка А</t>
  </si>
  <si>
    <t>кг</t>
  </si>
  <si>
    <t>ФССЦ-2001, 03.1.02.03-0015, приказ Минстроя России № 876/пр от 26.12.2019</t>
  </si>
  <si>
    <t>9,5</t>
  </si>
  <si>
    <t>04.3.01.09-0016</t>
  </si>
  <si>
    <t>Раствор готовый кладочный, цементный, М200</t>
  </si>
  <si>
    <t>ФССЦ-2001, 04.3.01.09-0016, приказ Минстроя России № 876/пр от 26.12.2019</t>
  </si>
  <si>
    <t>10</t>
  </si>
  <si>
    <t>16-02-005-01</t>
  </si>
  <si>
    <t>Прокладка трубопроводов отопления и водоснабжения из стальных электросварных труб диаметром: до 40 мм</t>
  </si>
  <si>
    <t>ФЕР-2001, 16-02-005-01, приказ Минстроя России № 876/пр от 26.12.2019</t>
  </si>
  <si>
    <t>10,1</t>
  </si>
  <si>
    <t>23.5.02.02-0003</t>
  </si>
  <si>
    <t>Трубы стальные электросварные прямошовные из стали марок БСт2кп-БСт4кп и БСт2пс-БСт4пс, наружный диаметр 38 мм, толщина стенки 3,0 мм</t>
  </si>
  <si>
    <t>ФССЦ-2001, 23.5.02.02-0003, приказ Минстроя России № 876/пр от 26.12.2019</t>
  </si>
  <si>
    <t>10,2</t>
  </si>
  <si>
    <t>10,3</t>
  </si>
  <si>
    <t>10,4</t>
  </si>
  <si>
    <t>10,5</t>
  </si>
  <si>
    <t>11</t>
  </si>
  <si>
    <t>09-03-039-04</t>
  </si>
  <si>
    <t>Монтаж опорных конструкций: подвесок и хомутов для крепления трубопроводов внутри зданий и сооружений</t>
  </si>
  <si>
    <t>ФЕР-2001, 09-03-039-04,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</si>
  <si>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</si>
  <si>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</si>
  <si>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</si>
  <si>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</si>
  <si>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</si>
  <si>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11,1</t>
  </si>
  <si>
    <t>23.1.02.07-0002</t>
  </si>
  <si>
    <t>Крепления для трубопроводов (кронштейны, планки, хомуты)</t>
  </si>
  <si>
    <t>ФССЦ-2001, 23.1.02.07-0002,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</si>
  <si>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</si>
  <si>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</si>
  <si>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</si>
  <si>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</si>
  <si>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</si>
  <si>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</si>
  <si>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</si>
  <si>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</si>
  <si>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</si>
  <si>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</si>
  <si>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</si>
  <si>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</si>
  <si>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</si>
  <si>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</si>
  <si>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</si>
  <si>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</si>
  <si>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</si>
  <si>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</si>
  <si>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</si>
  <si>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</si>
  <si>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</si>
  <si>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</si>
  <si>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</si>
  <si>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</si>
  <si>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</si>
  <si>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</si>
  <si>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</si>
  <si>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</si>
  <si>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</si>
  <si>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</si>
  <si>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</si>
  <si>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</si>
  <si>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</si>
  <si>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</si>
  <si>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</si>
  <si>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</si>
  <si>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</si>
  <si>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</si>
  <si>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</si>
  <si>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</si>
  <si>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</si>
  <si>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</si>
  <si>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</si>
  <si>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</si>
  <si>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</si>
  <si>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</si>
  <si>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</si>
  <si>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</si>
  <si>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</si>
  <si>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</si>
  <si>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</si>
  <si>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</si>
  <si>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</si>
  <si>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</si>
  <si>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</si>
  <si>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26-02-030-01</t>
  </si>
  <si>
    <t>Огнезащитное уплотнение пустот конструкций междуэтажных перекрытий, перегородок пастовым составом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</si>
  <si>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</si>
  <si>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</si>
  <si>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</si>
  <si>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</si>
  <si>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</si>
  <si>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14.5.01.06-0103</t>
  </si>
  <si>
    <t>Герметик эластомерный химически стойкий для швов MasterSeal NP 474 (MASTERFLEX 474) (600 мл) (Противопожарный силиконовый герметик Hilti СР601S, 0,31л)</t>
  </si>
  <si>
    <t>ФССЦ-2001, 14.5.01.06-0103, приказ Минстроя России № 876/пр от 26.12.2019</t>
  </si>
  <si>
    <t>11,2</t>
  </si>
  <si>
    <t>12.2.04.04-0002</t>
  </si>
  <si>
    <t>Маты прошивные из минеральной ваты: без обкладок М1-100 (ГОСТ 21880-94), негорючие, толщина 60 мм</t>
  </si>
  <si>
    <t>ФССЦ-2001, 12.2.04.04-0002, приказ Минстроя России № 876/пр от 26.12.2019</t>
  </si>
  <si>
    <t>12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</si>
  <si>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</si>
  <si>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</si>
  <si>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</si>
  <si>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ФЕР-2001, 26-01-017-01, приказ Минстроя России № 876/пр от 26.12.2019</t>
  </si>
  <si>
    <t>12,1</t>
  </si>
  <si>
    <t>12.2.07.05-0033</t>
  </si>
  <si>
    <t>Трубки теплоизоляционные из пенополиэтилена, диаметр 22 мм, толщина 13 мм</t>
  </si>
  <si>
    <t>ФССЦ-2001, 12.2.07.05-0033, приказ Минстроя России № 876/пр от 26.12.2019</t>
  </si>
  <si>
    <t>12,2</t>
  </si>
  <si>
    <t>12.2.07.05-0041</t>
  </si>
  <si>
    <t>Трубки теплоизоляционные из пенополиэтилена, диаметр 28 мм, толщина 13 мм</t>
  </si>
  <si>
    <t>ФССЦ-2001, 12.2.07.05-0041, приказ Минстроя России № 876/пр от 26.12.2019</t>
  </si>
  <si>
    <t>12,3</t>
  </si>
  <si>
    <t>12.2.07.05-0049</t>
  </si>
  <si>
    <t>Трубки теплоизоляционные из пенополиэтилена, диаметр 35 мм, толщина 13 мм</t>
  </si>
  <si>
    <t>ФССЦ-2001, 12.2.07.05-0049, приказ Минстроя России № 876/пр от 26.12.2019</t>
  </si>
  <si>
    <t>12,4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</si>
  <si>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</si>
  <si>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</si>
  <si>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</si>
  <si>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ФССЦ-2001, 14.1.04.01-0001, приказ Минстроя России № 876/пр от 26.12.2019</t>
  </si>
  <si>
    <t>12,5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</si>
  <si>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</si>
  <si>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</si>
  <si>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ФССЦ-2001, 01.7.06.14-0036, приказ Минстроя России № 876/пр от 26.12.2019</t>
  </si>
  <si>
    <t>12,6</t>
  </si>
  <si>
    <t>12,7</t>
  </si>
  <si>
    <t>13</t>
  </si>
  <si>
    <t>13-03-002-04</t>
  </si>
  <si>
    <t>Огрунтовка металлических поверхностей за один раз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</si>
  <si>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</si>
  <si>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</si>
  <si>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</si>
  <si>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</si>
  <si>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</si>
  <si>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</si>
  <si>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</si>
  <si>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14</t>
  </si>
  <si>
    <t>13-03-004-23</t>
  </si>
  <si>
    <t>Окраска металлических огрунтованных поверхностей: краской БТ-177 серебристой (за 2 раза)</t>
  </si>
  <si>
    <t>ФЕР-2001, 13-03-004-23, приказ Минстроя России № 876/пр от 26.12.2019</t>
  </si>
  <si>
    <t>*2</t>
  </si>
  <si>
    <t>15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</si>
  <si>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</si>
  <si>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</si>
  <si>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</si>
  <si>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</si>
  <si>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</si>
  <si>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</si>
  <si>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</si>
  <si>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15,1</t>
  </si>
  <si>
    <t>14.4.02.04-0261</t>
  </si>
  <si>
    <t>Краска масляная, цветная, жидкотертая, готовая к применению для наружных и внутренних работ МА-25 розово-бежевая, светло-бежевая, светло-серая</t>
  </si>
  <si>
    <t>ФССЦ-2001, 14.4.02.04-0261,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</si>
  <si>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</si>
  <si>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</si>
  <si>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</si>
  <si>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</si>
  <si>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</si>
  <si>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</si>
  <si>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</si>
  <si>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</si>
  <si>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</si>
  <si>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</si>
  <si>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</si>
  <si>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</si>
  <si>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</si>
  <si>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</si>
  <si>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</si>
  <si>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</si>
  <si>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</si>
  <si>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</si>
  <si>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</si>
  <si>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</si>
  <si>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</si>
  <si>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</si>
  <si>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</si>
  <si>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</si>
  <si>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</si>
  <si>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</si>
  <si>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</si>
  <si>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</si>
  <si>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</si>
  <si>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</si>
  <si>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</si>
  <si>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</si>
  <si>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</si>
  <si>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</si>
  <si>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</si>
  <si>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</si>
  <si>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</si>
  <si>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</si>
  <si>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</si>
  <si>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</si>
  <si>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</si>
  <si>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</si>
  <si>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</si>
  <si>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</si>
  <si>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</si>
  <si>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</si>
  <si>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</si>
  <si>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</si>
  <si>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</si>
  <si>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</si>
  <si>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</si>
  <si>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</si>
  <si>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</si>
  <si>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</si>
  <si>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</si>
  <si>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</si>
  <si>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</si>
  <si>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</si>
  <si>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</si>
  <si>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</si>
  <si>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</si>
  <si>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1-100-34</t>
  </si>
  <si>
    <t>Затраты труда рабочих (Средний разряд - 3,4)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</si>
  <si>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</si>
  <si>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</si>
  <si>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</si>
  <si>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</si>
  <si>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</si>
  <si>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</si>
  <si>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</si>
  <si>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</si>
  <si>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</si>
  <si>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</si>
  <si>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</si>
  <si>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</si>
  <si>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</si>
  <si>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</si>
  <si>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</si>
  <si>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</si>
  <si>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01.3.05.38-0031</t>
  </si>
  <si>
    <t>ФССЦ-2001, 01.3.05.38-0031, приказ Минстроя России № 876/пр от 26.12.2019</t>
  </si>
  <si>
    <t>Водный раствор нитрата и карбоната</t>
  </si>
  <si>
    <t>01.7.15.07-0024</t>
  </si>
  <si>
    <t>ФССЦ-2001, 01.7.15.07-0024, приказ Минстроя России № 876/пр от 26.12.2019</t>
  </si>
  <si>
    <t>Дюбели распорные полиэтиленовые, размер 8x40 мм</t>
  </si>
  <si>
    <t>01.7.15.14-0194</t>
  </si>
  <si>
    <t>ФССЦ-2001, 01.7.15.14-0194, приказ Минстроя России № 876/пр от 26.12.2019</t>
  </si>
  <si>
    <t>Шурупы с шестигранной головкой 12x70 мм</t>
  </si>
  <si>
    <t>1-100-44</t>
  </si>
  <si>
    <t>Затраты труда рабочих (Средний разряд - 4,4)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</si>
  <si>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</si>
  <si>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</si>
  <si>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</si>
  <si>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</si>
  <si>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</si>
  <si>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</si>
  <si>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</si>
  <si>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</si>
  <si>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</si>
  <si>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1-100-41</t>
  </si>
  <si>
    <t>Затраты труда рабочих (Средний разряд - 4,1)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</si>
  <si>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</si>
  <si>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</si>
  <si>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</si>
  <si>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1-100-40</t>
  </si>
  <si>
    <t>Затраты труда рабочих (Средний разряд - 4)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</si>
  <si>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</si>
  <si>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</si>
  <si>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</si>
  <si>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</si>
  <si>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</si>
  <si>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</si>
  <si>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</si>
  <si>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</si>
  <si>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</si>
  <si>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</si>
  <si>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</si>
  <si>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</si>
  <si>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1-100-53</t>
  </si>
  <si>
    <t>Затраты труда рабочих (Средний разряд - 5,3)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</si>
  <si>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</si>
  <si>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</si>
  <si>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</si>
  <si>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</si>
  <si>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</si>
  <si>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</si>
  <si>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</si>
  <si>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</si>
  <si>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</si>
  <si>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</si>
  <si>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</si>
  <si>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</si>
  <si>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</si>
  <si>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</si>
  <si>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</si>
  <si>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</si>
  <si>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</si>
  <si>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</si>
  <si>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</si>
  <si>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</si>
  <si>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</si>
  <si>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</si>
  <si>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</si>
  <si>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</si>
  <si>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</si>
  <si>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</si>
  <si>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</si>
  <si>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</si>
  <si>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</si>
  <si>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</si>
  <si>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</si>
  <si>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</si>
  <si>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</si>
  <si>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</si>
  <si>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</si>
  <si>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</si>
  <si>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</si>
  <si>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</si>
  <si>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</si>
  <si>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</si>
  <si>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</si>
  <si>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1-100-42</t>
  </si>
  <si>
    <t>Затраты труда рабочих (Средний разряд - 4,2)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</si>
  <si>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</si>
  <si>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</si>
  <si>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</si>
  <si>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</si>
  <si>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</si>
  <si>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</si>
  <si>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</si>
  <si>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</si>
  <si>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</si>
  <si>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14.5.09.05-0103</t>
  </si>
  <si>
    <t>ФССЦ-2001, 14.5.09.05-0103, приказ Минстроя России № 876/пр от 26.12.2019</t>
  </si>
  <si>
    <t>Очиститель клея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</si>
  <si>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</si>
  <si>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</si>
  <si>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</si>
  <si>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</si>
  <si>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</si>
  <si>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</si>
  <si>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</si>
  <si>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</si>
  <si>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</si>
  <si>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</si>
  <si>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</si>
  <si>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1-100-35</t>
  </si>
  <si>
    <t>Затраты труда рабочих (Средний разряд - 3,5)</t>
  </si>
  <si>
    <t>14.4.02.09-0302</t>
  </si>
  <si>
    <t>ФССЦ-2001, 14.4.02.09-0302, приказ Минстроя России № 876/пр от 26.12.2019</t>
  </si>
  <si>
    <t>Краска БТ-177</t>
  </si>
  <si>
    <t>14.5.09.02-0002</t>
  </si>
  <si>
    <t>ФССЦ-2001, 14.5.09.02-0002, приказ Минстроя России № 876/пр от 26.12.2019</t>
  </si>
  <si>
    <t>Ксилол нефтяной, марка А</t>
  </si>
  <si>
    <t>1-100-33</t>
  </si>
  <si>
    <t>Затраты труда рабочих (Средний разряд - 3,3)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</si>
  <si>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</si>
  <si>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</si>
  <si>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</si>
  <si>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</si>
  <si>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</si>
  <si>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</si>
  <si>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18.5.10.06</t>
  </si>
  <si>
    <t>Радиаторы стальные</t>
  </si>
  <si>
    <t>квт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</si>
  <si>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</si>
  <si>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</si>
  <si>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</si>
  <si>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</si>
  <si>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</si>
  <si>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</si>
  <si>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23.7.01.04</t>
  </si>
  <si>
    <t>07.2.07.11</t>
  </si>
  <si>
    <t>Конструкции стальные</t>
  </si>
  <si>
    <t>14.2.02.11</t>
  </si>
  <si>
    <t>Состав огнезащитный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</si>
  <si>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</si>
  <si>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</si>
  <si>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</si>
  <si>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</si>
  <si>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</si>
  <si>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14.4.02.04</t>
  </si>
  <si>
    <t>Краски для внутренних работ масляные готовые к применению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</si>
  <si>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</si>
  <si>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Радиатор алюминиевый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186 Вт (Радиаторы биметаллические, марка: Сантехпром БМ РБС-500 , количество секций 1)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</si>
  <si>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</si>
  <si>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</si>
  <si>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</si>
  <si>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</si>
  <si>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</si>
  <si>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</si>
  <si>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</si>
  <si>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</si>
  <si>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</si>
  <si>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</si>
  <si>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</si>
  <si>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</si>
  <si>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</si>
  <si>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</si>
  <si>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</si>
  <si>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1,50+4,75+1,45 = 7,7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</si>
  <si>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</si>
  <si>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</si>
  <si>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</si>
  <si>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</si>
  <si>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</si>
  <si>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</si>
  <si>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</si>
  <si>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</si>
  <si>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</si>
  <si>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</si>
  <si>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5.12.1.2 Система отопления нежилых помещений (Лип.18.2) П </t>
  </si>
  <si>
    <t>Основание:</t>
  </si>
  <si>
    <t xml:space="preserve"> 21010-2 ОВ1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</si>
  <si>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</si>
  <si>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</si>
  <si>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</si>
  <si>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</si>
  <si>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</si>
  <si>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</si>
  <si>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</si>
  <si>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</si>
  <si>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5.12.1.2</t>
  </si>
  <si>
    <t xml:space="preserve"> Система отопления нежилых помещений</t>
  </si>
  <si>
    <t xml:space="preserve">Раздел: </t>
  </si>
  <si>
    <t xml:space="preserve">   </t>
  </si>
  <si>
    <t xml:space="preserve">   Сантехнические работы</t>
  </si>
  <si>
    <t xml:space="preserve"> Сантехнические работы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</si>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</sst>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19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540</v>
      </c>
    </row>
    <row r="3" spans="1:255" x14ac:dyDescent="0.2">
      <c r="A3" s="14" t="s">
        <v>541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542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543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544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545</v>
      </c>
      <c r="B8" s="23"/>
      <c r="C8" s="23"/>
      <c r="D8" s="23"/>
    </row>
    <row r="9" spans="1:255" x14ac:dyDescent="0.2">
      <c r="A9" s="25" t="s">
        <v>546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547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548</v>
      </c>
      <c r="B12" s="29" t="s">
        <v>549</v>
      </c>
      <c r="C12" s="13"/>
      <c r="D12" s="13"/>
      <c r="BT12" s="30" t="str">
        <f>B12</f>
        <v xml:space="preserve"> 5.12.1.2 Система отопления нежилых помещений (Лип.18.2) П </v>
      </c>
      <c r="IU12" s="16"/>
    </row>
    <row r="13" spans="1:255" x14ac:dyDescent="0.2">
      <c r="A13" s="10" t="s">
        <v>550</v>
      </c>
      <c r="B13" s="29" t="s">
        <v>551</v>
      </c>
      <c r="C13" s="13"/>
      <c r="D13" s="13"/>
      <c r="BT13" s="30" t="str">
        <f>B13</f>
        <v xml:space="preserve"> 21010-2 ОВ1 </v>
      </c>
      <c r="IU13" s="16"/>
    </row>
    <row r="15" spans="1:255" ht="13.5" thickBot="1" x14ac:dyDescent="0.25"/>
    <row r="16" spans="1:255" x14ac:dyDescent="0.2">
      <c r="A16" s="31" t="s">
        <v>552</v>
      </c>
      <c r="B16" s="33"/>
      <c r="C16" s="33" t="s">
        <v>554</v>
      </c>
      <c r="D16" s="34" t="s">
        <v>557</v>
      </c>
    </row>
    <row r="17" spans="1:255" x14ac:dyDescent="0.2">
      <c r="A17" s="32"/>
      <c r="B17" s="35" t="s">
        <v>553</v>
      </c>
      <c r="C17" s="35" t="s">
        <v>555</v>
      </c>
      <c r="D17" s="36" t="s">
        <v>558</v>
      </c>
    </row>
    <row r="18" spans="1:255" x14ac:dyDescent="0.2">
      <c r="A18" s="32"/>
      <c r="B18" s="35"/>
      <c r="C18" s="35" t="s">
        <v>556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562</v>
      </c>
      <c r="B22" t="s">
        <v>565</v>
      </c>
    </row>
    <row r="23" spans="1:255" ht="13.5" thickBot="1" x14ac:dyDescent="0.25"/>
    <row r="24" spans="1:255" x14ac:dyDescent="0.2">
      <c r="A24" s="39">
        <v>1</v>
      </c>
      <c r="B24" s="40" t="s">
        <v>20</v>
      </c>
      <c r="C24" s="41" t="s">
        <v>21</v>
      </c>
      <c r="D24" s="42">
        <v>0.76959999999999995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 t="s">
        <v>32</v>
      </c>
      <c r="B25" s="48" t="s">
        <v>34</v>
      </c>
      <c r="C25" s="49" t="s">
        <v>35</v>
      </c>
      <c r="D25" s="50">
        <f>Source!I29</f>
        <v>-34.01632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60" x14ac:dyDescent="0.2">
      <c r="A26" s="47" t="s">
        <v>40</v>
      </c>
      <c r="B26" s="48" t="s">
        <v>522</v>
      </c>
      <c r="C26" s="49" t="s">
        <v>42</v>
      </c>
      <c r="D26" s="50">
        <f>Source!I30</f>
        <v>415.99999999999994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7" t="s">
        <v>44</v>
      </c>
      <c r="B27" s="48" t="s">
        <v>46</v>
      </c>
      <c r="C27" s="49" t="s">
        <v>47</v>
      </c>
      <c r="D27" s="50">
        <f>Source!I31</f>
        <v>0.93000000000000016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5">
        <v>2</v>
      </c>
      <c r="B28" s="56" t="s">
        <v>51</v>
      </c>
      <c r="C28" s="57" t="s">
        <v>35</v>
      </c>
      <c r="D28" s="58">
        <v>35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 t="s">
        <v>53</v>
      </c>
      <c r="B29" s="48" t="s">
        <v>55</v>
      </c>
      <c r="C29" s="49" t="s">
        <v>35</v>
      </c>
      <c r="D29" s="50">
        <f>Source!I33</f>
        <v>-35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7" t="s">
        <v>57</v>
      </c>
      <c r="B30" s="48" t="s">
        <v>59</v>
      </c>
      <c r="C30" s="49" t="s">
        <v>60</v>
      </c>
      <c r="D30" s="50">
        <f>Source!I34</f>
        <v>35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5">
        <v>3</v>
      </c>
      <c r="B31" s="56" t="s">
        <v>67</v>
      </c>
      <c r="C31" s="57" t="s">
        <v>35</v>
      </c>
      <c r="D31" s="58">
        <v>35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7" t="s">
        <v>64</v>
      </c>
      <c r="B32" s="48" t="s">
        <v>70</v>
      </c>
      <c r="C32" s="49" t="s">
        <v>35</v>
      </c>
      <c r="D32" s="50">
        <f>Source!I36</f>
        <v>-35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7" t="s">
        <v>72</v>
      </c>
      <c r="B33" s="48" t="s">
        <v>74</v>
      </c>
      <c r="C33" s="49" t="s">
        <v>75</v>
      </c>
      <c r="D33" s="50">
        <f>Source!I37</f>
        <v>-3.5000000000000003E-2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 t="s">
        <v>77</v>
      </c>
      <c r="B34" s="48" t="s">
        <v>79</v>
      </c>
      <c r="C34" s="49" t="s">
        <v>42</v>
      </c>
      <c r="D34" s="50">
        <f>Source!I38</f>
        <v>35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7" t="s">
        <v>82</v>
      </c>
      <c r="B35" s="48" t="s">
        <v>84</v>
      </c>
      <c r="C35" s="49" t="s">
        <v>42</v>
      </c>
      <c r="D35" s="50">
        <f>Source!I39</f>
        <v>35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5">
        <v>5</v>
      </c>
      <c r="B36" s="56" t="s">
        <v>88</v>
      </c>
      <c r="C36" s="57" t="s">
        <v>89</v>
      </c>
      <c r="D36" s="58">
        <v>1.5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47" t="s">
        <v>93</v>
      </c>
      <c r="B37" s="48" t="s">
        <v>95</v>
      </c>
      <c r="C37" s="49" t="s">
        <v>96</v>
      </c>
      <c r="D37" s="50">
        <f>Source!I41</f>
        <v>150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>
        <v>6</v>
      </c>
      <c r="B38" s="56" t="s">
        <v>100</v>
      </c>
      <c r="C38" s="57" t="s">
        <v>89</v>
      </c>
      <c r="D38" s="58">
        <v>4.75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7" t="s">
        <v>102</v>
      </c>
      <c r="B39" s="48" t="s">
        <v>104</v>
      </c>
      <c r="C39" s="49" t="s">
        <v>96</v>
      </c>
      <c r="D39" s="50">
        <f>Source!I43</f>
        <v>475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48" x14ac:dyDescent="0.2">
      <c r="A40" s="47" t="s">
        <v>106</v>
      </c>
      <c r="B40" s="48" t="s">
        <v>108</v>
      </c>
      <c r="C40" s="49" t="s">
        <v>42</v>
      </c>
      <c r="D40" s="50">
        <f>Source!I44</f>
        <v>35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5">
        <v>7</v>
      </c>
      <c r="B41" s="56" t="s">
        <v>112</v>
      </c>
      <c r="C41" s="57" t="s">
        <v>89</v>
      </c>
      <c r="D41" s="58">
        <v>1.45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47" t="s">
        <v>114</v>
      </c>
      <c r="B42" s="48" t="s">
        <v>116</v>
      </c>
      <c r="C42" s="49" t="s">
        <v>96</v>
      </c>
      <c r="D42" s="50">
        <f>Source!I46</f>
        <v>145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>
        <v>8</v>
      </c>
      <c r="B43" s="52" t="s">
        <v>120</v>
      </c>
      <c r="C43" s="53" t="s">
        <v>89</v>
      </c>
      <c r="D43" s="54">
        <v>7.7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60"/>
      <c r="B44" s="62" t="str">
        <f>IF(Source!I47=7.7,"   Расчет объема : 1,50+4,75+1,45 = 7,7","")</f>
        <v xml:space="preserve">   Расчет объема : 1,50+4,75+1,45 = 7,7</v>
      </c>
      <c r="C44" s="59"/>
      <c r="D44" s="61"/>
    </row>
    <row r="45" spans="1:255" ht="24" x14ac:dyDescent="0.2">
      <c r="A45" s="55">
        <v>9</v>
      </c>
      <c r="B45" s="56" t="s">
        <v>124</v>
      </c>
      <c r="C45" s="57" t="s">
        <v>89</v>
      </c>
      <c r="D45" s="58">
        <v>2.4E-2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47" t="s">
        <v>126</v>
      </c>
      <c r="B46" s="48" t="s">
        <v>128</v>
      </c>
      <c r="C46" s="49" t="s">
        <v>96</v>
      </c>
      <c r="D46" s="50">
        <f>Source!I49</f>
        <v>2.4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7" t="s">
        <v>130</v>
      </c>
      <c r="B47" s="48" t="s">
        <v>132</v>
      </c>
      <c r="C47" s="49" t="s">
        <v>133</v>
      </c>
      <c r="D47" s="50">
        <f>Source!I50</f>
        <v>-6.6000000000000003E-2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7" t="s">
        <v>135</v>
      </c>
      <c r="B48" s="48" t="s">
        <v>137</v>
      </c>
      <c r="C48" s="49" t="s">
        <v>138</v>
      </c>
      <c r="D48" s="50">
        <f>Source!I51</f>
        <v>-4.7999999999999998E-6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7" t="s">
        <v>140</v>
      </c>
      <c r="B49" s="48" t="s">
        <v>142</v>
      </c>
      <c r="C49" s="49" t="s">
        <v>143</v>
      </c>
      <c r="D49" s="50">
        <f>Source!I52</f>
        <v>-2.3759999999999997E-4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7" t="s">
        <v>145</v>
      </c>
      <c r="B50" s="48" t="s">
        <v>147</v>
      </c>
      <c r="C50" s="49" t="s">
        <v>133</v>
      </c>
      <c r="D50" s="50">
        <f>Source!I53</f>
        <v>-1.92E-4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5">
        <v>10</v>
      </c>
      <c r="B51" s="56" t="s">
        <v>151</v>
      </c>
      <c r="C51" s="57" t="s">
        <v>89</v>
      </c>
      <c r="D51" s="58">
        <v>0.33600000000000002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36" x14ac:dyDescent="0.2">
      <c r="A52" s="47" t="s">
        <v>153</v>
      </c>
      <c r="B52" s="48" t="s">
        <v>155</v>
      </c>
      <c r="C52" s="49" t="s">
        <v>96</v>
      </c>
      <c r="D52" s="50">
        <f>Source!I55</f>
        <v>33.6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47" t="s">
        <v>157</v>
      </c>
      <c r="B53" s="48" t="s">
        <v>132</v>
      </c>
      <c r="C53" s="49" t="s">
        <v>133</v>
      </c>
      <c r="D53" s="50">
        <f>Source!I56</f>
        <v>-0.59136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7" t="s">
        <v>158</v>
      </c>
      <c r="B54" s="48" t="s">
        <v>137</v>
      </c>
      <c r="C54" s="49" t="s">
        <v>138</v>
      </c>
      <c r="D54" s="50">
        <f>Source!I57</f>
        <v>-6.7199999999999994E-5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 t="s">
        <v>159</v>
      </c>
      <c r="B55" s="48" t="s">
        <v>142</v>
      </c>
      <c r="C55" s="49" t="s">
        <v>143</v>
      </c>
      <c r="D55" s="50">
        <f>Source!I58</f>
        <v>-2.1167999999999998E-3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47" t="s">
        <v>160</v>
      </c>
      <c r="B56" s="48" t="s">
        <v>147</v>
      </c>
      <c r="C56" s="49" t="s">
        <v>133</v>
      </c>
      <c r="D56" s="50">
        <f>Source!I59</f>
        <v>-2.6879999999999999E-3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5">
        <v>11</v>
      </c>
      <c r="B57" s="56" t="s">
        <v>163</v>
      </c>
      <c r="C57" s="57" t="s">
        <v>138</v>
      </c>
      <c r="D57" s="58">
        <v>0.42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13.5" thickBot="1" x14ac:dyDescent="0.25">
      <c r="A58" s="47" t="s">
        <v>170</v>
      </c>
      <c r="B58" s="48" t="s">
        <v>172</v>
      </c>
      <c r="C58" s="49" t="s">
        <v>143</v>
      </c>
      <c r="D58" s="50">
        <f>Source!I61</f>
        <v>420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38"/>
      <c r="B59" s="38"/>
      <c r="C59" s="38"/>
      <c r="D59" s="38"/>
    </row>
    <row r="60" spans="1:255" x14ac:dyDescent="0.2">
      <c r="A60" t="s">
        <v>562</v>
      </c>
      <c r="B60" t="s">
        <v>567</v>
      </c>
    </row>
    <row r="61" spans="1:255" ht="13.5" thickBot="1" x14ac:dyDescent="0.25"/>
    <row r="62" spans="1:255" ht="24" x14ac:dyDescent="0.2">
      <c r="A62" s="39">
        <v>11</v>
      </c>
      <c r="B62" s="40" t="s">
        <v>230</v>
      </c>
      <c r="C62" s="41" t="s">
        <v>133</v>
      </c>
      <c r="D62" s="42">
        <v>1.83E-2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36" x14ac:dyDescent="0.2">
      <c r="A63" s="47" t="s">
        <v>170</v>
      </c>
      <c r="B63" s="48" t="s">
        <v>237</v>
      </c>
      <c r="C63" s="49" t="s">
        <v>42</v>
      </c>
      <c r="D63" s="50">
        <f>Source!I98</f>
        <v>3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47" t="s">
        <v>239</v>
      </c>
      <c r="B64" s="48" t="s">
        <v>241</v>
      </c>
      <c r="C64" s="49" t="s">
        <v>133</v>
      </c>
      <c r="D64" s="50">
        <f>Source!I99</f>
        <v>2.0000000000000004E-2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55">
        <v>12</v>
      </c>
      <c r="B65" s="56" t="s">
        <v>245</v>
      </c>
      <c r="C65" s="57" t="s">
        <v>246</v>
      </c>
      <c r="D65" s="58">
        <v>7.7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47" t="s">
        <v>248</v>
      </c>
      <c r="B66" s="48" t="s">
        <v>250</v>
      </c>
      <c r="C66" s="49" t="s">
        <v>89</v>
      </c>
      <c r="D66" s="50">
        <f>Source!I101</f>
        <v>1.65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47" t="s">
        <v>252</v>
      </c>
      <c r="B67" s="48" t="s">
        <v>254</v>
      </c>
      <c r="C67" s="49" t="s">
        <v>89</v>
      </c>
      <c r="D67" s="50">
        <f>Source!I102</f>
        <v>5.2249999999999996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47" t="s">
        <v>256</v>
      </c>
      <c r="B68" s="48" t="s">
        <v>258</v>
      </c>
      <c r="C68" s="49" t="s">
        <v>89</v>
      </c>
      <c r="D68" s="50">
        <f>Source!I103</f>
        <v>1.595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7" t="s">
        <v>260</v>
      </c>
      <c r="B69" s="48" t="s">
        <v>262</v>
      </c>
      <c r="C69" s="49" t="s">
        <v>263</v>
      </c>
      <c r="D69" s="50">
        <f>Source!I104</f>
        <v>-1.1011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47" t="s">
        <v>265</v>
      </c>
      <c r="B70" s="48" t="s">
        <v>267</v>
      </c>
      <c r="C70" s="49" t="s">
        <v>96</v>
      </c>
      <c r="D70" s="50">
        <f>Source!I105</f>
        <v>-115.5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47" t="s">
        <v>269</v>
      </c>
      <c r="B71" s="48" t="s">
        <v>262</v>
      </c>
      <c r="C71" s="49" t="s">
        <v>263</v>
      </c>
      <c r="D71" s="50">
        <f>Source!I106</f>
        <v>7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47" t="s">
        <v>270</v>
      </c>
      <c r="B72" s="48" t="s">
        <v>267</v>
      </c>
      <c r="C72" s="49" t="s">
        <v>96</v>
      </c>
      <c r="D72" s="50">
        <f>Source!I107</f>
        <v>195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5">
        <v>13</v>
      </c>
      <c r="B73" s="56" t="s">
        <v>273</v>
      </c>
      <c r="C73" s="57" t="s">
        <v>274</v>
      </c>
      <c r="D73" s="58">
        <v>0.8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5">
        <v>14</v>
      </c>
      <c r="B74" s="56" t="s">
        <v>283</v>
      </c>
      <c r="C74" s="57" t="s">
        <v>274</v>
      </c>
      <c r="D74" s="58">
        <v>0.75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36" x14ac:dyDescent="0.2">
      <c r="A75" s="55">
        <v>15</v>
      </c>
      <c r="B75" s="56" t="s">
        <v>288</v>
      </c>
      <c r="C75" s="57" t="s">
        <v>274</v>
      </c>
      <c r="D75" s="58">
        <v>0.05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36" x14ac:dyDescent="0.2">
      <c r="A76" s="43" t="s">
        <v>294</v>
      </c>
      <c r="B76" s="44" t="s">
        <v>296</v>
      </c>
      <c r="C76" s="45" t="s">
        <v>138</v>
      </c>
      <c r="D76" s="46">
        <f>Source!I111</f>
        <v>1.23E-3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8" spans="1:255" x14ac:dyDescent="0.2">
      <c r="A78" s="63" t="s">
        <v>568</v>
      </c>
      <c r="B78" s="64"/>
      <c r="C78" s="65"/>
      <c r="D78" s="65"/>
      <c r="BZ78" s="26">
        <f>C78</f>
        <v>0</v>
      </c>
      <c r="IU78" s="16"/>
    </row>
    <row r="79" spans="1:255" s="67" customFormat="1" ht="11.25" x14ac:dyDescent="0.2">
      <c r="A79" s="66"/>
      <c r="B79" s="68" t="s">
        <v>569</v>
      </c>
      <c r="C79" s="69" t="s">
        <v>570</v>
      </c>
      <c r="D79" s="69"/>
    </row>
    <row r="80" spans="1:255" x14ac:dyDescent="0.2">
      <c r="A80" s="12"/>
      <c r="B80" s="8" t="s">
        <v>571</v>
      </c>
      <c r="C80" s="12"/>
      <c r="D80" s="12"/>
    </row>
    <row r="81" spans="1:255" x14ac:dyDescent="0.2">
      <c r="A81" s="63" t="s">
        <v>572</v>
      </c>
      <c r="B81" s="64"/>
      <c r="C81" s="65"/>
      <c r="D81" s="65"/>
      <c r="BZ81" s="26">
        <f>C81</f>
        <v>0</v>
      </c>
      <c r="IU81" s="16"/>
    </row>
    <row r="82" spans="1:255" s="67" customFormat="1" ht="11.25" x14ac:dyDescent="0.2">
      <c r="A82" s="66"/>
      <c r="B82" s="68" t="s">
        <v>569</v>
      </c>
      <c r="C82" s="69" t="s">
        <v>570</v>
      </c>
      <c r="D82" s="69"/>
    </row>
    <row r="83" spans="1:255" x14ac:dyDescent="0.2">
      <c r="A83" s="12"/>
      <c r="B83" s="8" t="s">
        <v>571</v>
      </c>
      <c r="C83" s="12"/>
      <c r="D83" s="12"/>
    </row>
    <row r="85" spans="1:255" x14ac:dyDescent="0.2">
      <c r="A85" s="70"/>
      <c r="B85" s="70"/>
    </row>
  </sheetData>
  <mergeCells count="13">
    <mergeCell ref="C82:D82"/>
    <mergeCell ref="B11:D11"/>
    <mergeCell ref="B12:D12"/>
    <mergeCell ref="B13:D13"/>
    <mergeCell ref="C78:D78"/>
    <mergeCell ref="C79:D79"/>
    <mergeCell ref="C81:D8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2.75" x14ac:dyDescent="0.2"/>
  <sheetData>
    <row r="1" spans="1:6" x14ac:dyDescent="0.2">
      <c r="B1" t="s">
        <v>530</v>
      </c>
    </row>
    <row r="3" spans="1:6" x14ac:dyDescent="0.2">
      <c r="A3">
        <v>0</v>
      </c>
      <c r="B3" t="s">
        <v>531</v>
      </c>
    </row>
    <row r="4" spans="1:6" x14ac:dyDescent="0.2">
      <c r="A4">
        <v>1</v>
      </c>
      <c r="B4" t="s">
        <v>532</v>
      </c>
    </row>
    <row r="5" spans="1:6" x14ac:dyDescent="0.2">
      <c r="A5">
        <v>0</v>
      </c>
      <c r="B5" t="s">
        <v>533</v>
      </c>
    </row>
    <row r="6" spans="1:6" x14ac:dyDescent="0.2">
      <c r="A6">
        <v>1</v>
      </c>
      <c r="B6" t="s">
        <v>534</v>
      </c>
    </row>
    <row r="7" spans="1:6" x14ac:dyDescent="0.2">
      <c r="A7">
        <v>0</v>
      </c>
      <c r="B7" t="s">
        <v>535</v>
      </c>
    </row>
    <row r="8" spans="1:6" x14ac:dyDescent="0.2">
      <c r="A8">
        <v>2</v>
      </c>
      <c r="B8" t="s">
        <v>536</v>
      </c>
    </row>
    <row r="9" spans="1:6" x14ac:dyDescent="0.2">
      <c r="A9">
        <v>0</v>
      </c>
      <c r="B9" t="s">
        <v>537</v>
      </c>
    </row>
    <row r="13" spans="1:6" x14ac:dyDescent="0.2">
      <c r="A13">
        <v>3</v>
      </c>
      <c r="B13" t="s">
        <v>559</v>
      </c>
      <c r="D13" t="s">
        <v>560</v>
      </c>
      <c r="F13" t="s">
        <v>561</v>
      </c>
    </row>
    <row r="14" spans="1:6" x14ac:dyDescent="0.2">
      <c r="A14">
        <v>4</v>
      </c>
      <c r="B14" t="s">
        <v>562</v>
      </c>
      <c r="D14" t="s">
        <v>563</v>
      </c>
      <c r="F14" t="s">
        <v>564</v>
      </c>
    </row>
    <row r="15" spans="1:6" x14ac:dyDescent="0.2">
      <c r="A15">
        <v>4</v>
      </c>
      <c r="B15" t="s">
        <v>562</v>
      </c>
      <c r="D15" t="s">
        <v>563</v>
      </c>
      <c r="F15" t="s">
        <v>566</v>
      </c>
    </row>
    <row r="16" spans="1:6" x14ac:dyDescent="0.2">
      <c r="A16">
        <v>999</v>
      </c>
      <c r="B16" t="s">
        <v>573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32"/>
  <sheetViews>
    <sheetView workbookViewId="0">
      <selection activeCell="A228" sqref="A228:AN22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539</v>
      </c>
    </row>
    <row r="6" spans="1:246" x14ac:dyDescent="0.2">
      <c r="IK6">
        <v>350</v>
      </c>
      <c r="IL6" t="s">
        <v>526</v>
      </c>
    </row>
    <row r="7" spans="1:246" x14ac:dyDescent="0.2">
      <c r="IK7">
        <v>1</v>
      </c>
      <c r="IL7" t="s">
        <v>527</v>
      </c>
    </row>
    <row r="9" spans="1:246" x14ac:dyDescent="0.2">
      <c r="IK9" s="9" t="s">
        <v>528</v>
      </c>
      <c r="IL9" t="s">
        <v>529</v>
      </c>
    </row>
    <row r="10" spans="1:246" x14ac:dyDescent="0.2">
      <c r="IK10">
        <v>1</v>
      </c>
      <c r="IL10" t="s">
        <v>523</v>
      </c>
    </row>
    <row r="11" spans="1:246" x14ac:dyDescent="0.2">
      <c r="IK11" t="s">
        <v>524</v>
      </c>
      <c r="IL11" t="s">
        <v>525</v>
      </c>
    </row>
    <row r="12" spans="1:246" x14ac:dyDescent="0.2">
      <c r="A12" s="1">
        <v>1</v>
      </c>
      <c r="B12" s="1">
        <v>227</v>
      </c>
      <c r="C12" s="1">
        <v>1</v>
      </c>
      <c r="D12" s="1">
        <f>ROW(A173)</f>
        <v>173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521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B173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5.12.1.2 Система отопления нежилых помещений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O173</f>
        <v>978873.26</v>
      </c>
      <c r="P18" s="2">
        <f t="shared" si="1"/>
        <v>771389.76</v>
      </c>
      <c r="Q18" s="2">
        <f t="shared" si="1"/>
        <v>16407.150000000001</v>
      </c>
      <c r="R18" s="2">
        <f t="shared" si="1"/>
        <v>4803.2</v>
      </c>
      <c r="S18" s="2">
        <f t="shared" si="1"/>
        <v>191076.35</v>
      </c>
      <c r="T18" s="2">
        <f t="shared" si="1"/>
        <v>0</v>
      </c>
      <c r="U18" s="2">
        <f t="shared" si="1"/>
        <v>439.11446979999994</v>
      </c>
      <c r="V18" s="2">
        <f t="shared" si="1"/>
        <v>8.8567163999999998</v>
      </c>
      <c r="W18" s="2">
        <f t="shared" si="1"/>
        <v>0</v>
      </c>
      <c r="X18" s="2">
        <f t="shared" si="1"/>
        <v>228592.89</v>
      </c>
      <c r="Y18" s="2">
        <f t="shared" si="1"/>
        <v>136559.13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1344025.28</v>
      </c>
      <c r="AS18" s="2">
        <f t="shared" si="1"/>
        <v>1344025.28</v>
      </c>
      <c r="AT18" s="2">
        <f t="shared" si="1"/>
        <v>0</v>
      </c>
      <c r="AU18" s="2">
        <f t="shared" ref="AU18:BZ18" si="2">AU173</f>
        <v>0</v>
      </c>
      <c r="AV18" s="2">
        <f t="shared" si="2"/>
        <v>771389.76</v>
      </c>
      <c r="AW18" s="2">
        <f t="shared" si="2"/>
        <v>771389.76</v>
      </c>
      <c r="AX18" s="2">
        <f t="shared" si="2"/>
        <v>0</v>
      </c>
      <c r="AY18" s="2">
        <f t="shared" si="2"/>
        <v>771389.76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ROW(A143)</f>
        <v>143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B143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5.12.1.2</v>
      </c>
      <c r="G22" s="2" t="str">
        <f t="shared" si="7"/>
        <v>Система отопления нежилых помещений</v>
      </c>
      <c r="H22" s="2"/>
      <c r="I22" s="2"/>
      <c r="J22" s="2"/>
      <c r="K22" s="2"/>
      <c r="L22" s="2"/>
      <c r="M22" s="2"/>
      <c r="N22" s="2"/>
      <c r="O22" s="2">
        <f t="shared" ref="O22:AT22" si="8">O143</f>
        <v>978873.26</v>
      </c>
      <c r="P22" s="2">
        <f t="shared" si="8"/>
        <v>771389.76</v>
      </c>
      <c r="Q22" s="2">
        <f t="shared" si="8"/>
        <v>16407.150000000001</v>
      </c>
      <c r="R22" s="2">
        <f t="shared" si="8"/>
        <v>4803.2</v>
      </c>
      <c r="S22" s="2">
        <f t="shared" si="8"/>
        <v>191076.35</v>
      </c>
      <c r="T22" s="2">
        <f t="shared" si="8"/>
        <v>0</v>
      </c>
      <c r="U22" s="2">
        <f t="shared" si="8"/>
        <v>439.11446979999994</v>
      </c>
      <c r="V22" s="2">
        <f t="shared" si="8"/>
        <v>8.8567163999999998</v>
      </c>
      <c r="W22" s="2">
        <f t="shared" si="8"/>
        <v>0</v>
      </c>
      <c r="X22" s="2">
        <f t="shared" si="8"/>
        <v>228592.89</v>
      </c>
      <c r="Y22" s="2">
        <f t="shared" si="8"/>
        <v>136559.13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1344025.28</v>
      </c>
      <c r="AS22" s="2">
        <f t="shared" si="8"/>
        <v>1344025.28</v>
      </c>
      <c r="AT22" s="2">
        <f t="shared" si="8"/>
        <v>0</v>
      </c>
      <c r="AU22" s="2">
        <f t="shared" ref="AU22:BZ22" si="9">AU143</f>
        <v>0</v>
      </c>
      <c r="AV22" s="2">
        <f t="shared" si="9"/>
        <v>771389.76</v>
      </c>
      <c r="AW22" s="2">
        <f t="shared" si="9"/>
        <v>771389.76</v>
      </c>
      <c r="AX22" s="2">
        <f t="shared" si="9"/>
        <v>0</v>
      </c>
      <c r="AY22" s="2">
        <f t="shared" si="9"/>
        <v>771389.76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ROW(A63)</f>
        <v>63</v>
      </c>
      <c r="E24" s="1"/>
      <c r="F24" s="1" t="s">
        <v>6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O63</f>
        <v>902640.47</v>
      </c>
      <c r="P26" s="2">
        <f t="shared" si="15"/>
        <v>711837.91</v>
      </c>
      <c r="Q26" s="2">
        <f t="shared" si="15"/>
        <v>13675.52</v>
      </c>
      <c r="R26" s="2">
        <f t="shared" si="15"/>
        <v>3757.08</v>
      </c>
      <c r="S26" s="2">
        <f t="shared" si="15"/>
        <v>177127.04000000001</v>
      </c>
      <c r="T26" s="2">
        <f t="shared" si="15"/>
        <v>0</v>
      </c>
      <c r="U26" s="2">
        <f t="shared" si="15"/>
        <v>407.48086079999996</v>
      </c>
      <c r="V26" s="2">
        <f t="shared" si="15"/>
        <v>6.8429133999999996</v>
      </c>
      <c r="W26" s="2">
        <f t="shared" si="15"/>
        <v>0</v>
      </c>
      <c r="X26" s="2">
        <f t="shared" si="15"/>
        <v>214123.28</v>
      </c>
      <c r="Y26" s="2">
        <f t="shared" si="15"/>
        <v>128541.38</v>
      </c>
      <c r="Z26" s="2">
        <f t="shared" si="15"/>
        <v>0</v>
      </c>
      <c r="AA26" s="2">
        <f t="shared" si="15"/>
        <v>0</v>
      </c>
      <c r="AB26" s="2">
        <f t="shared" si="15"/>
        <v>902640.47</v>
      </c>
      <c r="AC26" s="2">
        <f t="shared" si="15"/>
        <v>711837.91</v>
      </c>
      <c r="AD26" s="2">
        <f t="shared" si="15"/>
        <v>13675.52</v>
      </c>
      <c r="AE26" s="2">
        <f t="shared" si="15"/>
        <v>3757.08</v>
      </c>
      <c r="AF26" s="2">
        <f t="shared" si="15"/>
        <v>177127.04000000001</v>
      </c>
      <c r="AG26" s="2">
        <f t="shared" si="15"/>
        <v>0</v>
      </c>
      <c r="AH26" s="2">
        <f t="shared" si="15"/>
        <v>407.48086079999996</v>
      </c>
      <c r="AI26" s="2">
        <f t="shared" si="15"/>
        <v>6.8429133999999996</v>
      </c>
      <c r="AJ26" s="2">
        <f t="shared" si="15"/>
        <v>0</v>
      </c>
      <c r="AK26" s="2">
        <f t="shared" si="15"/>
        <v>214123.28</v>
      </c>
      <c r="AL26" s="2">
        <f t="shared" si="15"/>
        <v>128541.38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1245305.1299999999</v>
      </c>
      <c r="AS26" s="2">
        <f t="shared" si="15"/>
        <v>1245305.1299999999</v>
      </c>
      <c r="AT26" s="2">
        <f t="shared" si="15"/>
        <v>0</v>
      </c>
      <c r="AU26" s="2">
        <f t="shared" ref="AU26:BZ26" si="16">AU63</f>
        <v>0</v>
      </c>
      <c r="AV26" s="2">
        <f t="shared" si="16"/>
        <v>711837.91</v>
      </c>
      <c r="AW26" s="2">
        <f t="shared" si="16"/>
        <v>711837.91</v>
      </c>
      <c r="AX26" s="2">
        <f t="shared" si="16"/>
        <v>0</v>
      </c>
      <c r="AY26" s="2">
        <f t="shared" si="16"/>
        <v>711837.91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CA63</f>
        <v>1245305.1299999999</v>
      </c>
      <c r="CB26" s="2">
        <f t="shared" si="17"/>
        <v>1245305.1299999999</v>
      </c>
      <c r="CC26" s="2">
        <f t="shared" si="17"/>
        <v>0</v>
      </c>
      <c r="CD26" s="2">
        <f t="shared" si="17"/>
        <v>0</v>
      </c>
      <c r="CE26" s="2">
        <f t="shared" si="17"/>
        <v>711837.91</v>
      </c>
      <c r="CF26" s="2">
        <f t="shared" si="17"/>
        <v>711837.91</v>
      </c>
      <c r="CG26" s="2">
        <f t="shared" si="17"/>
        <v>0</v>
      </c>
      <c r="CH26" s="2">
        <f t="shared" si="17"/>
        <v>711837.91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ROW(EtalonRes!A12)</f>
        <v>12</v>
      </c>
      <c r="E28" t="s">
        <v>18</v>
      </c>
      <c r="F28" t="s">
        <v>19</v>
      </c>
      <c r="G28" t="s">
        <v>20</v>
      </c>
      <c r="H28" t="s">
        <v>21</v>
      </c>
      <c r="I28">
        <v>0.76959999999999995</v>
      </c>
      <c r="J28">
        <v>0</v>
      </c>
      <c r="K28">
        <v>0.76959999999999995</v>
      </c>
      <c r="O28">
        <f t="shared" ref="O28:O61" si="21">ROUND(CP28,2)</f>
        <v>30582.86</v>
      </c>
      <c r="P28">
        <f t="shared" ref="P28:P61" si="22">ROUND(CQ28*I28,2)</f>
        <v>9332.25</v>
      </c>
      <c r="Q28">
        <f t="shared" ref="Q28:Q61" si="23">ROUND(CR28*I28,2)</f>
        <v>2403.5300000000002</v>
      </c>
      <c r="R28">
        <f t="shared" ref="R28:R61" si="24">ROUND(CS28*I28,2)</f>
        <v>1377.56</v>
      </c>
      <c r="S28">
        <f t="shared" ref="S28:S61" si="25">ROUND(CT28*I28,2)</f>
        <v>18847.080000000002</v>
      </c>
      <c r="T28">
        <f t="shared" ref="T28:T61" si="26">ROUND(CU28*I28,2)</f>
        <v>0</v>
      </c>
      <c r="U28">
        <f t="shared" ref="U28:U61" si="27">ROUND(CV28*I28,7)</f>
        <v>46.847860799999999</v>
      </c>
      <c r="V28">
        <f t="shared" ref="V28:V61" si="28">ROUND(CW28*I28,7)</f>
        <v>2.4811133999999999</v>
      </c>
      <c r="W28">
        <f t="shared" ref="W28:W61" si="29">ROUND(CX28*I28,2)</f>
        <v>0</v>
      </c>
      <c r="X28">
        <f t="shared" ref="X28:X61" si="30">ROUND(CY28,2)</f>
        <v>24471.81</v>
      </c>
      <c r="Y28">
        <f t="shared" ref="Y28:Y61" si="31">ROUND(CZ28,2)</f>
        <v>14561.74</v>
      </c>
      <c r="AA28">
        <v>92866415</v>
      </c>
      <c r="AB28">
        <f t="shared" ref="AB28:AB61" si="32">ROUND((AC28+AD28+AF28),2)</f>
        <v>1967.09</v>
      </c>
      <c r="AC28">
        <f t="shared" ref="AC28:AC37" si="33">ROUND((ES28),2)</f>
        <v>1222.3900000000001</v>
      </c>
      <c r="AD28">
        <f>ROUND(((((ET28*ROUND(1.03,7)))-((EU28*ROUND(1.03,7))))+AE28),2)</f>
        <v>198.67</v>
      </c>
      <c r="AE28">
        <f>ROUND(((EU28*ROUND(1.03,7))),2)</f>
        <v>39.909999999999997</v>
      </c>
      <c r="AF28">
        <f>ROUND(((EV28*ROUND(1.03,7))),2)</f>
        <v>546.03</v>
      </c>
      <c r="AG28">
        <f t="shared" ref="AG28:AG61" si="34">ROUND((AP28),2)</f>
        <v>0</v>
      </c>
      <c r="AH28">
        <f>((EW28*ROUND(1.03,7)))</f>
        <v>60.873000000000005</v>
      </c>
      <c r="AI28">
        <f>((EX28*ROUND(1.03,7)))</f>
        <v>3.2239</v>
      </c>
      <c r="AJ28">
        <f t="shared" ref="AJ28:AJ61" si="35">(AS28)</f>
        <v>0</v>
      </c>
      <c r="AK28">
        <v>1945.41</v>
      </c>
      <c r="AL28">
        <v>1222.3900000000001</v>
      </c>
      <c r="AM28">
        <v>192.89</v>
      </c>
      <c r="AN28">
        <v>38.75</v>
      </c>
      <c r="AO28">
        <v>530.13</v>
      </c>
      <c r="AP28">
        <v>0</v>
      </c>
      <c r="AQ28">
        <v>59.1</v>
      </c>
      <c r="AR28">
        <v>3.13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18001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 t="shared" ref="CP28:CP61" si="36">(P28+Q28+S28)</f>
        <v>30582.86</v>
      </c>
      <c r="CQ28">
        <f t="shared" ref="CQ28:CQ33" si="37">AC28*BC28</f>
        <v>12126.108800000002</v>
      </c>
      <c r="CR28">
        <f t="shared" ref="CR28:CR33" si="38">AD28*BB28</f>
        <v>3123.0924</v>
      </c>
      <c r="CS28">
        <f t="shared" ref="CS28:CS61" si="39">AE28*BS28</f>
        <v>1789.9634999999998</v>
      </c>
      <c r="CT28">
        <f t="shared" ref="CT28:CT61" si="40">AF28*BA28</f>
        <v>24489.445499999998</v>
      </c>
      <c r="CU28">
        <f t="shared" ref="CU28:CU61" si="41">AG28</f>
        <v>0</v>
      </c>
      <c r="CV28">
        <f t="shared" ref="CV28:CV61" si="42">AH28</f>
        <v>60.873000000000005</v>
      </c>
      <c r="CW28">
        <f t="shared" ref="CW28:CW61" si="43">AI28</f>
        <v>3.2239</v>
      </c>
      <c r="CX28">
        <f t="shared" ref="CX28:CX61" si="44">AJ28</f>
        <v>0</v>
      </c>
      <c r="CY28">
        <f t="shared" ref="CY28:CY61" si="45">(((S28+R28)*AT28)/100)</f>
        <v>24471.814400000003</v>
      </c>
      <c r="CZ28">
        <f t="shared" ref="CZ28:CZ61" si="46">(((S28+R28)*AU28)/100)</f>
        <v>14561.740800000003</v>
      </c>
      <c r="DC28" t="s">
        <v>6</v>
      </c>
      <c r="DD28" t="s">
        <v>6</v>
      </c>
      <c r="DE28" t="s">
        <v>24</v>
      </c>
      <c r="DF28" t="s">
        <v>24</v>
      </c>
      <c r="DG28" t="s">
        <v>24</v>
      </c>
      <c r="DH28" t="s">
        <v>6</v>
      </c>
      <c r="DI28" t="s">
        <v>24</v>
      </c>
      <c r="DJ28" t="s">
        <v>24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66696436</v>
      </c>
      <c r="EF28">
        <v>22</v>
      </c>
      <c r="EG28" t="s">
        <v>25</v>
      </c>
      <c r="EH28">
        <v>16</v>
      </c>
      <c r="EI28" t="s">
        <v>26</v>
      </c>
      <c r="EJ28">
        <v>1</v>
      </c>
      <c r="EK28">
        <v>18001</v>
      </c>
      <c r="EL28" t="s">
        <v>27</v>
      </c>
      <c r="EM28" t="s">
        <v>28</v>
      </c>
      <c r="EO28" t="s">
        <v>29</v>
      </c>
      <c r="EQ28">
        <v>131072</v>
      </c>
      <c r="ER28">
        <v>1945.41</v>
      </c>
      <c r="ES28">
        <v>1222.3900000000001</v>
      </c>
      <c r="ET28">
        <v>192.89</v>
      </c>
      <c r="EU28">
        <v>38.75</v>
      </c>
      <c r="EV28">
        <v>530.13</v>
      </c>
      <c r="EW28">
        <v>59.1</v>
      </c>
      <c r="EX28">
        <v>3.13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-1486918868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61" si="47">ROUND(IF(AND(BH28=3,BI28=3,FS28&lt;&gt;0),P28,0),2)</f>
        <v>0</v>
      </c>
      <c r="GM28">
        <f t="shared" ref="GM28:GM61" si="48">ROUND(O28+X28+Y28,2)+GX28</f>
        <v>69616.41</v>
      </c>
      <c r="GN28">
        <f t="shared" ref="GN28:GN61" si="49">IF(OR(BI28=0,BI28=1),GM28-GX28,0)</f>
        <v>69616.41</v>
      </c>
      <c r="GO28">
        <f t="shared" ref="GO28:GO61" si="50">IF(BI28=2,GM28-GX28,0)</f>
        <v>0</v>
      </c>
      <c r="GP28">
        <f t="shared" ref="GP28:GP61" si="51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61" si="52">ROUND((GT28),2)</f>
        <v>0</v>
      </c>
      <c r="GW28">
        <v>1</v>
      </c>
      <c r="GX28">
        <f t="shared" ref="GX28:GX61" si="53">ROUND(HC28*I28,2)</f>
        <v>0</v>
      </c>
      <c r="HA28">
        <v>0</v>
      </c>
      <c r="HB28">
        <v>0</v>
      </c>
      <c r="HC28">
        <f t="shared" ref="HC28:HC61" si="54">GV28*GW28</f>
        <v>0</v>
      </c>
      <c r="HE28" t="s">
        <v>6</v>
      </c>
      <c r="HF28" t="s">
        <v>6</v>
      </c>
      <c r="HM28" t="s">
        <v>6</v>
      </c>
      <c r="HN28" t="s">
        <v>30</v>
      </c>
      <c r="HO28" t="s">
        <v>31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12</v>
      </c>
      <c r="E29" t="s">
        <v>32</v>
      </c>
      <c r="F29" t="s">
        <v>33</v>
      </c>
      <c r="G29" t="s">
        <v>34</v>
      </c>
      <c r="H29" t="str">
        <f>'1.Ведомость'!C25</f>
        <v>КОМПЛ</v>
      </c>
      <c r="I29">
        <f>I28*J29</f>
        <v>-34.01632</v>
      </c>
      <c r="J29">
        <v>-44.2</v>
      </c>
      <c r="K29">
        <v>-44.2</v>
      </c>
      <c r="O29">
        <f t="shared" si="21"/>
        <v>-8351.69</v>
      </c>
      <c r="P29">
        <f t="shared" si="22"/>
        <v>-8351.69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92866415</v>
      </c>
      <c r="AB29">
        <f t="shared" si="32"/>
        <v>24.75</v>
      </c>
      <c r="AC29">
        <f t="shared" si="33"/>
        <v>24.75</v>
      </c>
      <c r="AD29">
        <f t="shared" ref="AD29:AD61" si="55">ROUND((((ET29)-(EU29))+AE29),2)</f>
        <v>0</v>
      </c>
      <c r="AE29">
        <f t="shared" ref="AE29:AE61" si="56">ROUND((EU29),2)</f>
        <v>0</v>
      </c>
      <c r="AF29">
        <f t="shared" ref="AF29:AF61" si="57">ROUND((EV29),2)</f>
        <v>0</v>
      </c>
      <c r="AG29">
        <f t="shared" si="34"/>
        <v>0</v>
      </c>
      <c r="AH29">
        <f t="shared" ref="AH29:AH61" si="58">(EW29)</f>
        <v>0</v>
      </c>
      <c r="AI29">
        <f t="shared" ref="AI29:AI61" si="59">(EX29)</f>
        <v>0</v>
      </c>
      <c r="AJ29">
        <f t="shared" si="35"/>
        <v>0</v>
      </c>
      <c r="AK29">
        <v>24.75</v>
      </c>
      <c r="AL29">
        <v>24.75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36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-8351.69</v>
      </c>
      <c r="CQ29">
        <f t="shared" si="37"/>
        <v>245.52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66696658</v>
      </c>
      <c r="EF29">
        <v>8</v>
      </c>
      <c r="EG29" t="s">
        <v>37</v>
      </c>
      <c r="EH29">
        <v>0</v>
      </c>
      <c r="EI29" t="s">
        <v>6</v>
      </c>
      <c r="EJ29">
        <v>1</v>
      </c>
      <c r="EK29">
        <v>500001</v>
      </c>
      <c r="EL29" t="s">
        <v>38</v>
      </c>
      <c r="EM29" t="s">
        <v>39</v>
      </c>
      <c r="EO29" t="s">
        <v>6</v>
      </c>
      <c r="EQ29">
        <v>0</v>
      </c>
      <c r="ER29">
        <v>24.75</v>
      </c>
      <c r="ES29">
        <v>24.75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-185539463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-8351.69</v>
      </c>
      <c r="GN29">
        <f t="shared" si="49"/>
        <v>-8351.69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13</v>
      </c>
      <c r="E30" t="s">
        <v>40</v>
      </c>
      <c r="F30" t="s">
        <v>41</v>
      </c>
      <c r="G30" t="s">
        <v>522</v>
      </c>
      <c r="H30" t="str">
        <f>'1.Ведомость'!C26</f>
        <v>ШТ</v>
      </c>
      <c r="I30">
        <f>I28*J30</f>
        <v>415.99999999999994</v>
      </c>
      <c r="J30">
        <v>540.54054054054052</v>
      </c>
      <c r="K30">
        <v>540.54054050000002</v>
      </c>
      <c r="O30">
        <f t="shared" si="21"/>
        <v>338019.64</v>
      </c>
      <c r="P30">
        <f t="shared" si="22"/>
        <v>338019.64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92866415</v>
      </c>
      <c r="AB30">
        <f t="shared" si="32"/>
        <v>81.91</v>
      </c>
      <c r="AC30">
        <f t="shared" si="33"/>
        <v>81.91</v>
      </c>
      <c r="AD30">
        <f t="shared" si="55"/>
        <v>0</v>
      </c>
      <c r="AE30">
        <f t="shared" si="56"/>
        <v>0</v>
      </c>
      <c r="AF30">
        <f t="shared" si="57"/>
        <v>0</v>
      </c>
      <c r="AG30">
        <f t="shared" si="34"/>
        <v>0</v>
      </c>
      <c r="AH30">
        <f t="shared" si="58"/>
        <v>0</v>
      </c>
      <c r="AI30">
        <f t="shared" si="59"/>
        <v>0</v>
      </c>
      <c r="AJ30">
        <f t="shared" si="35"/>
        <v>0</v>
      </c>
      <c r="AK30">
        <v>81.91</v>
      </c>
      <c r="AL30">
        <v>81.91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43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338019.64</v>
      </c>
      <c r="CQ30">
        <f t="shared" si="37"/>
        <v>812.54719999999998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42</v>
      </c>
      <c r="DW30" t="s">
        <v>42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66696658</v>
      </c>
      <c r="EF30">
        <v>8</v>
      </c>
      <c r="EG30" t="s">
        <v>37</v>
      </c>
      <c r="EH30">
        <v>0</v>
      </c>
      <c r="EI30" t="s">
        <v>6</v>
      </c>
      <c r="EJ30">
        <v>1</v>
      </c>
      <c r="EK30">
        <v>500001</v>
      </c>
      <c r="EL30" t="s">
        <v>38</v>
      </c>
      <c r="EM30" t="s">
        <v>39</v>
      </c>
      <c r="EO30" t="s">
        <v>6</v>
      </c>
      <c r="EQ30">
        <v>0</v>
      </c>
      <c r="ER30">
        <v>81.91</v>
      </c>
      <c r="ES30">
        <v>81.91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-355823501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338019.64</v>
      </c>
      <c r="GN30">
        <f t="shared" si="49"/>
        <v>338019.64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6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44</v>
      </c>
      <c r="F31" t="s">
        <v>45</v>
      </c>
      <c r="G31" t="s">
        <v>46</v>
      </c>
      <c r="H31" t="str">
        <f>'1.Ведомость'!C27</f>
        <v>100 ШТ</v>
      </c>
      <c r="I31">
        <f>I28*J31</f>
        <v>0.93000000000000016</v>
      </c>
      <c r="J31">
        <v>1.2084199584199586</v>
      </c>
      <c r="K31">
        <v>1.20842</v>
      </c>
      <c r="O31">
        <f t="shared" si="21"/>
        <v>2803.84</v>
      </c>
      <c r="P31">
        <f t="shared" si="22"/>
        <v>2803.84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92866415</v>
      </c>
      <c r="AB31">
        <f t="shared" si="32"/>
        <v>303.92</v>
      </c>
      <c r="AC31">
        <f t="shared" si="33"/>
        <v>303.92</v>
      </c>
      <c r="AD31">
        <f t="shared" si="55"/>
        <v>0</v>
      </c>
      <c r="AE31">
        <f t="shared" si="56"/>
        <v>0</v>
      </c>
      <c r="AF31">
        <f t="shared" si="57"/>
        <v>0</v>
      </c>
      <c r="AG31">
        <f t="shared" si="34"/>
        <v>0</v>
      </c>
      <c r="AH31">
        <f t="shared" si="58"/>
        <v>0</v>
      </c>
      <c r="AI31">
        <f t="shared" si="59"/>
        <v>0</v>
      </c>
      <c r="AJ31">
        <f t="shared" si="35"/>
        <v>0</v>
      </c>
      <c r="AK31">
        <v>303.92</v>
      </c>
      <c r="AL31">
        <v>303.92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48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2803.84</v>
      </c>
      <c r="CQ31">
        <f t="shared" si="37"/>
        <v>3014.8864000000003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47</v>
      </c>
      <c r="DW31" t="s">
        <v>47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66696658</v>
      </c>
      <c r="EF31">
        <v>8</v>
      </c>
      <c r="EG31" t="s">
        <v>37</v>
      </c>
      <c r="EH31">
        <v>0</v>
      </c>
      <c r="EI31" t="s">
        <v>6</v>
      </c>
      <c r="EJ31">
        <v>1</v>
      </c>
      <c r="EK31">
        <v>500001</v>
      </c>
      <c r="EL31" t="s">
        <v>38</v>
      </c>
      <c r="EM31" t="s">
        <v>39</v>
      </c>
      <c r="EO31" t="s">
        <v>6</v>
      </c>
      <c r="EQ31">
        <v>0</v>
      </c>
      <c r="ER31">
        <v>303.92</v>
      </c>
      <c r="ES31">
        <v>303.92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1796007033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2803.84</v>
      </c>
      <c r="GN31">
        <f t="shared" si="49"/>
        <v>2803.84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ROW(EtalonRes!A17)</f>
        <v>17</v>
      </c>
      <c r="E32" t="s">
        <v>49</v>
      </c>
      <c r="F32" t="s">
        <v>50</v>
      </c>
      <c r="G32" t="s">
        <v>51</v>
      </c>
      <c r="H32" t="s">
        <v>35</v>
      </c>
      <c r="I32">
        <v>35</v>
      </c>
      <c r="J32">
        <v>0</v>
      </c>
      <c r="K32">
        <v>35</v>
      </c>
      <c r="O32">
        <f t="shared" si="21"/>
        <v>10933.69</v>
      </c>
      <c r="P32">
        <f t="shared" si="22"/>
        <v>9002.9</v>
      </c>
      <c r="Q32">
        <f t="shared" si="23"/>
        <v>0</v>
      </c>
      <c r="R32">
        <f t="shared" si="24"/>
        <v>0</v>
      </c>
      <c r="S32">
        <f t="shared" si="25"/>
        <v>1930.79</v>
      </c>
      <c r="T32">
        <f t="shared" si="26"/>
        <v>0</v>
      </c>
      <c r="U32">
        <f t="shared" si="27"/>
        <v>4.2</v>
      </c>
      <c r="V32">
        <f t="shared" si="28"/>
        <v>0</v>
      </c>
      <c r="W32">
        <f t="shared" si="29"/>
        <v>0</v>
      </c>
      <c r="X32">
        <f t="shared" si="30"/>
        <v>2336.2600000000002</v>
      </c>
      <c r="Y32">
        <f t="shared" si="31"/>
        <v>1390.17</v>
      </c>
      <c r="AA32">
        <v>92866415</v>
      </c>
      <c r="AB32">
        <f t="shared" si="32"/>
        <v>27.16</v>
      </c>
      <c r="AC32">
        <f t="shared" si="33"/>
        <v>25.93</v>
      </c>
      <c r="AD32">
        <f t="shared" si="55"/>
        <v>0</v>
      </c>
      <c r="AE32">
        <f t="shared" si="56"/>
        <v>0</v>
      </c>
      <c r="AF32">
        <f t="shared" si="57"/>
        <v>1.23</v>
      </c>
      <c r="AG32">
        <f t="shared" si="34"/>
        <v>0</v>
      </c>
      <c r="AH32">
        <f t="shared" si="58"/>
        <v>0.12</v>
      </c>
      <c r="AI32">
        <f t="shared" si="59"/>
        <v>0</v>
      </c>
      <c r="AJ32">
        <f t="shared" si="35"/>
        <v>0</v>
      </c>
      <c r="AK32">
        <v>27.16</v>
      </c>
      <c r="AL32">
        <v>25.93</v>
      </c>
      <c r="AM32">
        <v>0</v>
      </c>
      <c r="AN32">
        <v>0</v>
      </c>
      <c r="AO32">
        <v>1.23</v>
      </c>
      <c r="AP32">
        <v>0</v>
      </c>
      <c r="AQ32">
        <v>0.12</v>
      </c>
      <c r="AR32">
        <v>0</v>
      </c>
      <c r="AS32">
        <v>0</v>
      </c>
      <c r="AT32">
        <v>121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52</v>
      </c>
      <c r="BM32">
        <v>18001</v>
      </c>
      <c r="BN32">
        <v>0</v>
      </c>
      <c r="BO32" t="s">
        <v>6</v>
      </c>
      <c r="BP32">
        <v>0</v>
      </c>
      <c r="BQ32">
        <v>22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121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10933.689999999999</v>
      </c>
      <c r="CQ32">
        <f t="shared" si="37"/>
        <v>257.22559999999999</v>
      </c>
      <c r="CR32">
        <f t="shared" si="38"/>
        <v>0</v>
      </c>
      <c r="CS32">
        <f t="shared" si="39"/>
        <v>0</v>
      </c>
      <c r="CT32">
        <f t="shared" si="40"/>
        <v>55.165500000000002</v>
      </c>
      <c r="CU32">
        <f t="shared" si="41"/>
        <v>0</v>
      </c>
      <c r="CV32">
        <f t="shared" si="42"/>
        <v>0.12</v>
      </c>
      <c r="CW32">
        <f t="shared" si="43"/>
        <v>0</v>
      </c>
      <c r="CX32">
        <f t="shared" si="44"/>
        <v>0</v>
      </c>
      <c r="CY32">
        <f t="shared" si="45"/>
        <v>2336.2559000000001</v>
      </c>
      <c r="CZ32">
        <f t="shared" si="46"/>
        <v>1390.1688000000001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35</v>
      </c>
      <c r="DW32" t="s">
        <v>35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66696436</v>
      </c>
      <c r="EF32">
        <v>22</v>
      </c>
      <c r="EG32" t="s">
        <v>25</v>
      </c>
      <c r="EH32">
        <v>16</v>
      </c>
      <c r="EI32" t="s">
        <v>26</v>
      </c>
      <c r="EJ32">
        <v>1</v>
      </c>
      <c r="EK32">
        <v>18001</v>
      </c>
      <c r="EL32" t="s">
        <v>27</v>
      </c>
      <c r="EM32" t="s">
        <v>28</v>
      </c>
      <c r="EO32" t="s">
        <v>6</v>
      </c>
      <c r="EQ32">
        <v>0</v>
      </c>
      <c r="ER32">
        <v>27.16</v>
      </c>
      <c r="ES32">
        <v>25.93</v>
      </c>
      <c r="ET32">
        <v>0</v>
      </c>
      <c r="EU32">
        <v>0</v>
      </c>
      <c r="EV32">
        <v>1.23</v>
      </c>
      <c r="EW32">
        <v>0.12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121</v>
      </c>
      <c r="FY32">
        <v>72</v>
      </c>
      <c r="GA32" t="s">
        <v>6</v>
      </c>
      <c r="GD32">
        <v>1</v>
      </c>
      <c r="GF32">
        <v>-1172384606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14660.12</v>
      </c>
      <c r="GN32">
        <f t="shared" si="49"/>
        <v>14660.12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6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6</v>
      </c>
      <c r="HF32" t="s">
        <v>6</v>
      </c>
      <c r="HM32" t="s">
        <v>6</v>
      </c>
      <c r="HN32" t="s">
        <v>30</v>
      </c>
      <c r="HO32" t="s">
        <v>31</v>
      </c>
      <c r="HP32" t="s">
        <v>26</v>
      </c>
      <c r="HQ32" t="s">
        <v>26</v>
      </c>
      <c r="HS32">
        <v>0</v>
      </c>
      <c r="IK32">
        <v>0</v>
      </c>
    </row>
    <row r="33" spans="1:247" x14ac:dyDescent="0.2">
      <c r="A33">
        <v>18</v>
      </c>
      <c r="B33">
        <v>1</v>
      </c>
      <c r="C33">
        <v>18</v>
      </c>
      <c r="E33" t="s">
        <v>53</v>
      </c>
      <c r="F33" t="s">
        <v>54</v>
      </c>
      <c r="G33" t="s">
        <v>55</v>
      </c>
      <c r="H33" t="str">
        <f>'1.Ведомость'!C29</f>
        <v>КОМПЛ</v>
      </c>
      <c r="I33">
        <f>I32*J33</f>
        <v>-35</v>
      </c>
      <c r="J33">
        <v>-1</v>
      </c>
      <c r="K33">
        <v>-1</v>
      </c>
      <c r="O33">
        <f t="shared" si="21"/>
        <v>-8711.25</v>
      </c>
      <c r="P33">
        <f t="shared" si="22"/>
        <v>-8711.25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92866415</v>
      </c>
      <c r="AB33">
        <f t="shared" si="32"/>
        <v>25.09</v>
      </c>
      <c r="AC33">
        <f t="shared" si="33"/>
        <v>25.09</v>
      </c>
      <c r="AD33">
        <f t="shared" si="55"/>
        <v>0</v>
      </c>
      <c r="AE33">
        <f t="shared" si="56"/>
        <v>0</v>
      </c>
      <c r="AF33">
        <f t="shared" si="57"/>
        <v>0</v>
      </c>
      <c r="AG33">
        <f t="shared" si="34"/>
        <v>0</v>
      </c>
      <c r="AH33">
        <f t="shared" si="58"/>
        <v>0</v>
      </c>
      <c r="AI33">
        <f t="shared" si="59"/>
        <v>0</v>
      </c>
      <c r="AJ33">
        <f t="shared" si="35"/>
        <v>0</v>
      </c>
      <c r="AK33">
        <v>25.09</v>
      </c>
      <c r="AL33">
        <v>25.09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56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-8711.25</v>
      </c>
      <c r="CQ33">
        <f t="shared" si="37"/>
        <v>248.89279999999999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37</v>
      </c>
      <c r="EH33">
        <v>0</v>
      </c>
      <c r="EI33" t="s">
        <v>6</v>
      </c>
      <c r="EJ33">
        <v>1</v>
      </c>
      <c r="EK33">
        <v>500001</v>
      </c>
      <c r="EL33" t="s">
        <v>38</v>
      </c>
      <c r="EM33" t="s">
        <v>39</v>
      </c>
      <c r="EO33" t="s">
        <v>6</v>
      </c>
      <c r="EQ33">
        <v>0</v>
      </c>
      <c r="ER33">
        <v>25.09</v>
      </c>
      <c r="ES33">
        <v>25.09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-1304554235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-8711.25</v>
      </c>
      <c r="GN33">
        <f t="shared" si="49"/>
        <v>-8711.25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18</v>
      </c>
      <c r="B34">
        <v>1</v>
      </c>
      <c r="C34">
        <v>19</v>
      </c>
      <c r="E34" t="s">
        <v>57</v>
      </c>
      <c r="F34" t="s">
        <v>58</v>
      </c>
      <c r="G34" t="s">
        <v>59</v>
      </c>
      <c r="H34" t="str">
        <f>'1.Ведомость'!C30</f>
        <v>шт.</v>
      </c>
      <c r="I34">
        <f>I32*J34</f>
        <v>35</v>
      </c>
      <c r="J34">
        <v>1</v>
      </c>
      <c r="K34">
        <v>1</v>
      </c>
      <c r="O34">
        <f t="shared" si="21"/>
        <v>5944.4</v>
      </c>
      <c r="P34">
        <f t="shared" si="22"/>
        <v>5944.4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92866415</v>
      </c>
      <c r="AB34">
        <f t="shared" si="32"/>
        <v>169.84</v>
      </c>
      <c r="AC34">
        <f t="shared" si="33"/>
        <v>169.84</v>
      </c>
      <c r="AD34">
        <f t="shared" si="55"/>
        <v>0</v>
      </c>
      <c r="AE34">
        <f t="shared" si="56"/>
        <v>0</v>
      </c>
      <c r="AF34">
        <f t="shared" si="57"/>
        <v>0</v>
      </c>
      <c r="AG34">
        <f t="shared" si="34"/>
        <v>0</v>
      </c>
      <c r="AH34">
        <f t="shared" si="58"/>
        <v>0</v>
      </c>
      <c r="AI34">
        <f t="shared" si="59"/>
        <v>0</v>
      </c>
      <c r="AJ34">
        <f t="shared" si="35"/>
        <v>0</v>
      </c>
      <c r="AK34">
        <v>169.84</v>
      </c>
      <c r="AL34">
        <v>169.84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5944.4</v>
      </c>
      <c r="CQ34">
        <f>AC34</f>
        <v>169.84</v>
      </c>
      <c r="CR34">
        <f>AD34</f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60</v>
      </c>
      <c r="DW34" t="s">
        <v>60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66696271</v>
      </c>
      <c r="EF34">
        <v>8</v>
      </c>
      <c r="EG34" t="s">
        <v>37</v>
      </c>
      <c r="EH34">
        <v>0</v>
      </c>
      <c r="EI34" t="s">
        <v>6</v>
      </c>
      <c r="EJ34">
        <v>1</v>
      </c>
      <c r="EK34">
        <v>1100</v>
      </c>
      <c r="EL34" t="s">
        <v>61</v>
      </c>
      <c r="EM34" t="s">
        <v>62</v>
      </c>
      <c r="EO34" t="s">
        <v>6</v>
      </c>
      <c r="EQ34">
        <v>0</v>
      </c>
      <c r="ER34">
        <v>169.84</v>
      </c>
      <c r="ES34">
        <v>169.84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161.5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63</v>
      </c>
      <c r="GD34">
        <v>1</v>
      </c>
      <c r="GF34">
        <v>-1836170861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5944.4</v>
      </c>
      <c r="GN34">
        <f t="shared" si="49"/>
        <v>5944.4</v>
      </c>
      <c r="GO34">
        <f t="shared" si="50"/>
        <v>0</v>
      </c>
      <c r="GP34">
        <f t="shared" si="51"/>
        <v>0</v>
      </c>
      <c r="GR34">
        <v>1</v>
      </c>
      <c r="GS34">
        <v>1</v>
      </c>
      <c r="GT34">
        <v>0</v>
      </c>
      <c r="GU34" t="s">
        <v>6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64</v>
      </c>
      <c r="HF34" t="s">
        <v>49</v>
      </c>
      <c r="HG34">
        <f>ROUND(AC34*I34,2)</f>
        <v>5944.4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ROW(SmtRes!A28)</f>
        <v>28</v>
      </c>
      <c r="D35">
        <f>ROW(EtalonRes!A24)</f>
        <v>24</v>
      </c>
      <c r="E35" t="s">
        <v>65</v>
      </c>
      <c r="F35" t="s">
        <v>66</v>
      </c>
      <c r="G35" t="s">
        <v>67</v>
      </c>
      <c r="H35" t="s">
        <v>35</v>
      </c>
      <c r="I35">
        <v>35</v>
      </c>
      <c r="J35">
        <v>0</v>
      </c>
      <c r="K35">
        <v>35</v>
      </c>
      <c r="O35">
        <f t="shared" si="21"/>
        <v>160894.6</v>
      </c>
      <c r="P35">
        <f t="shared" si="22"/>
        <v>148948.79999999999</v>
      </c>
      <c r="Q35">
        <f t="shared" si="23"/>
        <v>0</v>
      </c>
      <c r="R35">
        <f t="shared" si="24"/>
        <v>0</v>
      </c>
      <c r="S35">
        <f t="shared" si="25"/>
        <v>11945.8</v>
      </c>
      <c r="T35">
        <f t="shared" si="26"/>
        <v>0</v>
      </c>
      <c r="U35">
        <f t="shared" si="27"/>
        <v>27.3</v>
      </c>
      <c r="V35">
        <f t="shared" si="28"/>
        <v>0</v>
      </c>
      <c r="W35">
        <f t="shared" si="29"/>
        <v>0</v>
      </c>
      <c r="X35">
        <f t="shared" si="30"/>
        <v>14454.42</v>
      </c>
      <c r="Y35">
        <f t="shared" si="31"/>
        <v>8600.98</v>
      </c>
      <c r="AA35">
        <v>92866415</v>
      </c>
      <c r="AB35">
        <f t="shared" si="32"/>
        <v>436.61</v>
      </c>
      <c r="AC35">
        <f t="shared" si="33"/>
        <v>429</v>
      </c>
      <c r="AD35">
        <f t="shared" si="55"/>
        <v>0</v>
      </c>
      <c r="AE35">
        <f t="shared" si="56"/>
        <v>0</v>
      </c>
      <c r="AF35">
        <f t="shared" si="57"/>
        <v>7.61</v>
      </c>
      <c r="AG35">
        <f t="shared" si="34"/>
        <v>0</v>
      </c>
      <c r="AH35">
        <f t="shared" si="58"/>
        <v>0.78</v>
      </c>
      <c r="AI35">
        <f t="shared" si="59"/>
        <v>0</v>
      </c>
      <c r="AJ35">
        <f t="shared" si="35"/>
        <v>0</v>
      </c>
      <c r="AK35">
        <v>436.61</v>
      </c>
      <c r="AL35">
        <v>429</v>
      </c>
      <c r="AM35">
        <v>0</v>
      </c>
      <c r="AN35">
        <v>0</v>
      </c>
      <c r="AO35">
        <v>7.61</v>
      </c>
      <c r="AP35">
        <v>0</v>
      </c>
      <c r="AQ35">
        <v>0.78</v>
      </c>
      <c r="AR35">
        <v>0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68</v>
      </c>
      <c r="BM35">
        <v>18001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160894.59999999998</v>
      </c>
      <c r="CQ35">
        <f t="shared" ref="CQ35:CQ61" si="60">AC35*BC35</f>
        <v>4255.68</v>
      </c>
      <c r="CR35">
        <f t="shared" ref="CR35:CR61" si="61">AD35*BB35</f>
        <v>0</v>
      </c>
      <c r="CS35">
        <f t="shared" si="39"/>
        <v>0</v>
      </c>
      <c r="CT35">
        <f t="shared" si="40"/>
        <v>341.30850000000004</v>
      </c>
      <c r="CU35">
        <f t="shared" si="41"/>
        <v>0</v>
      </c>
      <c r="CV35">
        <f t="shared" si="42"/>
        <v>0.78</v>
      </c>
      <c r="CW35">
        <f t="shared" si="43"/>
        <v>0</v>
      </c>
      <c r="CX35">
        <f t="shared" si="44"/>
        <v>0</v>
      </c>
      <c r="CY35">
        <f t="shared" si="45"/>
        <v>14454.417999999998</v>
      </c>
      <c r="CZ35">
        <f t="shared" si="46"/>
        <v>8600.9760000000006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66696436</v>
      </c>
      <c r="EF35">
        <v>22</v>
      </c>
      <c r="EG35" t="s">
        <v>25</v>
      </c>
      <c r="EH35">
        <v>16</v>
      </c>
      <c r="EI35" t="s">
        <v>26</v>
      </c>
      <c r="EJ35">
        <v>1</v>
      </c>
      <c r="EK35">
        <v>18001</v>
      </c>
      <c r="EL35" t="s">
        <v>27</v>
      </c>
      <c r="EM35" t="s">
        <v>28</v>
      </c>
      <c r="EO35" t="s">
        <v>6</v>
      </c>
      <c r="EQ35">
        <v>131072</v>
      </c>
      <c r="ER35">
        <v>436.61</v>
      </c>
      <c r="ES35">
        <v>429</v>
      </c>
      <c r="ET35">
        <v>0</v>
      </c>
      <c r="EU35">
        <v>0</v>
      </c>
      <c r="EV35">
        <v>7.61</v>
      </c>
      <c r="EW35">
        <v>0.78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-933156018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183950</v>
      </c>
      <c r="GN35">
        <f t="shared" si="49"/>
        <v>183950</v>
      </c>
      <c r="GO35">
        <f t="shared" si="50"/>
        <v>0</v>
      </c>
      <c r="GP35">
        <f t="shared" si="51"/>
        <v>0</v>
      </c>
      <c r="GR35">
        <v>0</v>
      </c>
      <c r="GS35">
        <v>0</v>
      </c>
      <c r="GT35">
        <v>0</v>
      </c>
      <c r="GU35" t="s">
        <v>6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6</v>
      </c>
      <c r="HF35" t="s">
        <v>6</v>
      </c>
      <c r="HM35" t="s">
        <v>6</v>
      </c>
      <c r="HN35" t="s">
        <v>30</v>
      </c>
      <c r="HO35" t="s">
        <v>31</v>
      </c>
      <c r="HP35" t="s">
        <v>26</v>
      </c>
      <c r="HQ35" t="s">
        <v>26</v>
      </c>
      <c r="HS35">
        <v>0</v>
      </c>
      <c r="IK35">
        <v>0</v>
      </c>
    </row>
    <row r="36" spans="1:247" x14ac:dyDescent="0.2">
      <c r="A36">
        <v>18</v>
      </c>
      <c r="B36">
        <v>1</v>
      </c>
      <c r="C36">
        <v>27</v>
      </c>
      <c r="E36" t="s">
        <v>64</v>
      </c>
      <c r="F36" t="s">
        <v>69</v>
      </c>
      <c r="G36" t="s">
        <v>70</v>
      </c>
      <c r="H36" t="str">
        <f>'1.Ведомость'!C32</f>
        <v>КОМПЛ</v>
      </c>
      <c r="I36">
        <f>I35*J36</f>
        <v>-35</v>
      </c>
      <c r="J36">
        <v>-1</v>
      </c>
      <c r="K36">
        <v>-1</v>
      </c>
      <c r="O36">
        <f t="shared" si="21"/>
        <v>-145948.99</v>
      </c>
      <c r="P36">
        <f t="shared" si="22"/>
        <v>-145948.99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92866415</v>
      </c>
      <c r="AB36">
        <f t="shared" si="32"/>
        <v>420.36</v>
      </c>
      <c r="AC36">
        <f t="shared" si="33"/>
        <v>420.36</v>
      </c>
      <c r="AD36">
        <f t="shared" si="55"/>
        <v>0</v>
      </c>
      <c r="AE36">
        <f t="shared" si="56"/>
        <v>0</v>
      </c>
      <c r="AF36">
        <f t="shared" si="57"/>
        <v>0</v>
      </c>
      <c r="AG36">
        <f t="shared" si="34"/>
        <v>0</v>
      </c>
      <c r="AH36">
        <f t="shared" si="58"/>
        <v>0</v>
      </c>
      <c r="AI36">
        <f t="shared" si="59"/>
        <v>0</v>
      </c>
      <c r="AJ36">
        <f t="shared" si="35"/>
        <v>0</v>
      </c>
      <c r="AK36">
        <v>420.36</v>
      </c>
      <c r="AL36">
        <v>420.36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121</v>
      </c>
      <c r="AU36">
        <v>72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71</v>
      </c>
      <c r="BM36">
        <v>18001</v>
      </c>
      <c r="BN36">
        <v>0</v>
      </c>
      <c r="BO36" t="s">
        <v>6</v>
      </c>
      <c r="BP36">
        <v>0</v>
      </c>
      <c r="BQ36">
        <v>22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121</v>
      </c>
      <c r="CA36">
        <v>72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-145948.99</v>
      </c>
      <c r="CQ36">
        <f t="shared" si="60"/>
        <v>4169.9712</v>
      </c>
      <c r="CR36">
        <f t="shared" si="61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35</v>
      </c>
      <c r="DW36" t="s">
        <v>35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66696436</v>
      </c>
      <c r="EF36">
        <v>22</v>
      </c>
      <c r="EG36" t="s">
        <v>25</v>
      </c>
      <c r="EH36">
        <v>16</v>
      </c>
      <c r="EI36" t="s">
        <v>26</v>
      </c>
      <c r="EJ36">
        <v>1</v>
      </c>
      <c r="EK36">
        <v>18001</v>
      </c>
      <c r="EL36" t="s">
        <v>27</v>
      </c>
      <c r="EM36" t="s">
        <v>28</v>
      </c>
      <c r="EO36" t="s">
        <v>6</v>
      </c>
      <c r="EQ36">
        <v>0</v>
      </c>
      <c r="ER36">
        <v>420.36</v>
      </c>
      <c r="ES36">
        <v>420.36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121</v>
      </c>
      <c r="FY36">
        <v>72</v>
      </c>
      <c r="GA36" t="s">
        <v>6</v>
      </c>
      <c r="GD36">
        <v>1</v>
      </c>
      <c r="GF36">
        <v>688352001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-145948.99</v>
      </c>
      <c r="GN36">
        <f t="shared" si="49"/>
        <v>-145948.99</v>
      </c>
      <c r="GO36">
        <f t="shared" si="50"/>
        <v>0</v>
      </c>
      <c r="GP36">
        <f t="shared" si="51"/>
        <v>0</v>
      </c>
      <c r="GR36">
        <v>0</v>
      </c>
      <c r="GS36">
        <v>0</v>
      </c>
      <c r="GT36">
        <v>0</v>
      </c>
      <c r="GU36" t="s">
        <v>6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6</v>
      </c>
      <c r="HF36" t="s">
        <v>6</v>
      </c>
      <c r="HM36" t="s">
        <v>6</v>
      </c>
      <c r="HN36" t="s">
        <v>30</v>
      </c>
      <c r="HO36" t="s">
        <v>31</v>
      </c>
      <c r="HP36" t="s">
        <v>26</v>
      </c>
      <c r="HQ36" t="s">
        <v>26</v>
      </c>
      <c r="HS36">
        <v>0</v>
      </c>
      <c r="IK36">
        <v>0</v>
      </c>
    </row>
    <row r="37" spans="1:247" x14ac:dyDescent="0.2">
      <c r="A37">
        <v>18</v>
      </c>
      <c r="B37">
        <v>1</v>
      </c>
      <c r="C37">
        <v>21</v>
      </c>
      <c r="E37" t="s">
        <v>72</v>
      </c>
      <c r="F37" t="s">
        <v>73</v>
      </c>
      <c r="G37" t="s">
        <v>74</v>
      </c>
      <c r="H37" t="str">
        <f>'1.Ведомость'!C33</f>
        <v>1000 ШТ</v>
      </c>
      <c r="I37">
        <f>I35*J37</f>
        <v>-3.5000000000000003E-2</v>
      </c>
      <c r="J37">
        <v>-1E-3</v>
      </c>
      <c r="K37">
        <v>-1E-3</v>
      </c>
      <c r="O37">
        <f t="shared" si="21"/>
        <v>-1961.68</v>
      </c>
      <c r="P37">
        <f t="shared" si="22"/>
        <v>-1961.68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92866415</v>
      </c>
      <c r="AB37">
        <f t="shared" si="32"/>
        <v>5650</v>
      </c>
      <c r="AC37">
        <f t="shared" si="33"/>
        <v>5650</v>
      </c>
      <c r="AD37">
        <f t="shared" si="55"/>
        <v>0</v>
      </c>
      <c r="AE37">
        <f t="shared" si="56"/>
        <v>0</v>
      </c>
      <c r="AF37">
        <f t="shared" si="57"/>
        <v>0</v>
      </c>
      <c r="AG37">
        <f t="shared" si="34"/>
        <v>0</v>
      </c>
      <c r="AH37">
        <f t="shared" si="58"/>
        <v>0</v>
      </c>
      <c r="AI37">
        <f t="shared" si="59"/>
        <v>0</v>
      </c>
      <c r="AJ37">
        <f t="shared" si="35"/>
        <v>0</v>
      </c>
      <c r="AK37">
        <v>5650</v>
      </c>
      <c r="AL37">
        <v>5650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76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-1961.68</v>
      </c>
      <c r="CQ37">
        <f t="shared" si="60"/>
        <v>56048</v>
      </c>
      <c r="CR37">
        <f t="shared" si="61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75</v>
      </c>
      <c r="DW37" t="s">
        <v>75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66696658</v>
      </c>
      <c r="EF37">
        <v>8</v>
      </c>
      <c r="EG37" t="s">
        <v>37</v>
      </c>
      <c r="EH37">
        <v>0</v>
      </c>
      <c r="EI37" t="s">
        <v>6</v>
      </c>
      <c r="EJ37">
        <v>1</v>
      </c>
      <c r="EK37">
        <v>500001</v>
      </c>
      <c r="EL37" t="s">
        <v>38</v>
      </c>
      <c r="EM37" t="s">
        <v>39</v>
      </c>
      <c r="EO37" t="s">
        <v>6</v>
      </c>
      <c r="EQ37">
        <v>0</v>
      </c>
      <c r="ER37">
        <v>5650</v>
      </c>
      <c r="ES37">
        <v>5650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1870598070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-1961.68</v>
      </c>
      <c r="GN37">
        <f t="shared" si="49"/>
        <v>-1961.68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6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18</v>
      </c>
      <c r="B38">
        <v>1</v>
      </c>
      <c r="C38">
        <v>28</v>
      </c>
      <c r="E38" t="s">
        <v>77</v>
      </c>
      <c r="F38" t="s">
        <v>78</v>
      </c>
      <c r="G38" t="s">
        <v>79</v>
      </c>
      <c r="H38" t="str">
        <f>'1.Ведомость'!C34</f>
        <v>ШТ</v>
      </c>
      <c r="I38">
        <f>I35*J38</f>
        <v>35</v>
      </c>
      <c r="J38">
        <v>1</v>
      </c>
      <c r="K38">
        <v>1</v>
      </c>
      <c r="O38">
        <f t="shared" si="21"/>
        <v>22383.98</v>
      </c>
      <c r="P38">
        <f t="shared" si="22"/>
        <v>22383.98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92866415</v>
      </c>
      <c r="AB38">
        <f t="shared" si="32"/>
        <v>64.47</v>
      </c>
      <c r="AC38">
        <f>ROUND(((ES38*ROUND(0.5,7))),2)</f>
        <v>64.47</v>
      </c>
      <c r="AD38">
        <f t="shared" si="55"/>
        <v>0</v>
      </c>
      <c r="AE38">
        <f t="shared" si="56"/>
        <v>0</v>
      </c>
      <c r="AF38">
        <f t="shared" si="57"/>
        <v>0</v>
      </c>
      <c r="AG38">
        <f t="shared" si="34"/>
        <v>0</v>
      </c>
      <c r="AH38">
        <f t="shared" si="58"/>
        <v>0</v>
      </c>
      <c r="AI38">
        <f t="shared" si="59"/>
        <v>0</v>
      </c>
      <c r="AJ38">
        <f t="shared" si="35"/>
        <v>0</v>
      </c>
      <c r="AK38">
        <v>128.94</v>
      </c>
      <c r="AL38">
        <v>128.94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80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22383.98</v>
      </c>
      <c r="CQ38">
        <f t="shared" si="60"/>
        <v>639.54239999999993</v>
      </c>
      <c r="CR38">
        <f t="shared" si="61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6</v>
      </c>
      <c r="DD38" t="s">
        <v>81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42</v>
      </c>
      <c r="DW38" t="s">
        <v>42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37</v>
      </c>
      <c r="EH38">
        <v>0</v>
      </c>
      <c r="EI38" t="s">
        <v>6</v>
      </c>
      <c r="EJ38">
        <v>1</v>
      </c>
      <c r="EK38">
        <v>500001</v>
      </c>
      <c r="EL38" t="s">
        <v>38</v>
      </c>
      <c r="EM38" t="s">
        <v>39</v>
      </c>
      <c r="EO38" t="s">
        <v>6</v>
      </c>
      <c r="EQ38">
        <v>0</v>
      </c>
      <c r="ER38">
        <v>128.94</v>
      </c>
      <c r="ES38">
        <v>128.94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-580469276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22383.98</v>
      </c>
      <c r="GN38">
        <f t="shared" si="49"/>
        <v>22383.98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6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26</v>
      </c>
      <c r="E39" t="s">
        <v>82</v>
      </c>
      <c r="F39" t="s">
        <v>83</v>
      </c>
      <c r="G39" t="s">
        <v>84</v>
      </c>
      <c r="H39" t="str">
        <f>'1.Ведомость'!C35</f>
        <v>ШТ</v>
      </c>
      <c r="I39">
        <f>I35*J39</f>
        <v>35</v>
      </c>
      <c r="J39">
        <v>1</v>
      </c>
      <c r="K39">
        <v>1</v>
      </c>
      <c r="O39">
        <f t="shared" si="21"/>
        <v>26352.48</v>
      </c>
      <c r="P39">
        <f t="shared" si="22"/>
        <v>26352.48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92866415</v>
      </c>
      <c r="AB39">
        <f t="shared" si="32"/>
        <v>75.900000000000006</v>
      </c>
      <c r="AC39">
        <f t="shared" ref="AC39:AC61" si="62">ROUND((ES39),2)</f>
        <v>75.900000000000006</v>
      </c>
      <c r="AD39">
        <f t="shared" si="55"/>
        <v>0</v>
      </c>
      <c r="AE39">
        <f t="shared" si="56"/>
        <v>0</v>
      </c>
      <c r="AF39">
        <f t="shared" si="57"/>
        <v>0</v>
      </c>
      <c r="AG39">
        <f t="shared" si="34"/>
        <v>0</v>
      </c>
      <c r="AH39">
        <f t="shared" si="58"/>
        <v>0</v>
      </c>
      <c r="AI39">
        <f t="shared" si="59"/>
        <v>0</v>
      </c>
      <c r="AJ39">
        <f t="shared" si="35"/>
        <v>0</v>
      </c>
      <c r="AK39">
        <v>75.900000000000006</v>
      </c>
      <c r="AL39">
        <v>75.900000000000006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85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26352.48</v>
      </c>
      <c r="CQ39">
        <f t="shared" si="60"/>
        <v>752.928</v>
      </c>
      <c r="CR39">
        <f t="shared" si="61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42</v>
      </c>
      <c r="DW39" t="s">
        <v>42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66696658</v>
      </c>
      <c r="EF39">
        <v>8</v>
      </c>
      <c r="EG39" t="s">
        <v>37</v>
      </c>
      <c r="EH39">
        <v>0</v>
      </c>
      <c r="EI39" t="s">
        <v>6</v>
      </c>
      <c r="EJ39">
        <v>1</v>
      </c>
      <c r="EK39">
        <v>500001</v>
      </c>
      <c r="EL39" t="s">
        <v>38</v>
      </c>
      <c r="EM39" t="s">
        <v>39</v>
      </c>
      <c r="EO39" t="s">
        <v>6</v>
      </c>
      <c r="EQ39">
        <v>0</v>
      </c>
      <c r="ER39">
        <v>75.900000000000006</v>
      </c>
      <c r="ES39">
        <v>75.900000000000006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-1032526236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7"/>
        <v>0</v>
      </c>
      <c r="GM39">
        <f t="shared" si="48"/>
        <v>26352.48</v>
      </c>
      <c r="GN39">
        <f t="shared" si="49"/>
        <v>26352.48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6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ROW(SmtRes!A43)</f>
        <v>43</v>
      </c>
      <c r="D40">
        <f>ROW(EtalonRes!A41)</f>
        <v>41</v>
      </c>
      <c r="E40" t="s">
        <v>86</v>
      </c>
      <c r="F40" t="s">
        <v>87</v>
      </c>
      <c r="G40" t="s">
        <v>88</v>
      </c>
      <c r="H40" t="s">
        <v>89</v>
      </c>
      <c r="I40">
        <v>1.5</v>
      </c>
      <c r="J40">
        <v>0</v>
      </c>
      <c r="K40">
        <v>1.5</v>
      </c>
      <c r="O40">
        <f t="shared" si="21"/>
        <v>20543.95</v>
      </c>
      <c r="P40">
        <f t="shared" si="22"/>
        <v>394.47</v>
      </c>
      <c r="Q40">
        <f t="shared" si="23"/>
        <v>928.34</v>
      </c>
      <c r="R40">
        <f t="shared" si="24"/>
        <v>409.7</v>
      </c>
      <c r="S40">
        <f t="shared" si="25"/>
        <v>19221.14</v>
      </c>
      <c r="T40">
        <f t="shared" si="26"/>
        <v>0</v>
      </c>
      <c r="U40">
        <f t="shared" si="27"/>
        <v>44.55</v>
      </c>
      <c r="V40">
        <f t="shared" si="28"/>
        <v>0.75</v>
      </c>
      <c r="W40">
        <f t="shared" si="29"/>
        <v>0</v>
      </c>
      <c r="X40">
        <f t="shared" si="30"/>
        <v>23753.32</v>
      </c>
      <c r="Y40">
        <f t="shared" si="31"/>
        <v>14134.2</v>
      </c>
      <c r="AA40">
        <v>92866415</v>
      </c>
      <c r="AB40">
        <f t="shared" si="32"/>
        <v>351.59</v>
      </c>
      <c r="AC40">
        <f t="shared" si="62"/>
        <v>26.51</v>
      </c>
      <c r="AD40">
        <f t="shared" si="55"/>
        <v>39.369999999999997</v>
      </c>
      <c r="AE40">
        <f t="shared" si="56"/>
        <v>6.09</v>
      </c>
      <c r="AF40">
        <f t="shared" si="57"/>
        <v>285.70999999999998</v>
      </c>
      <c r="AG40">
        <f t="shared" si="34"/>
        <v>0</v>
      </c>
      <c r="AH40">
        <f t="shared" si="58"/>
        <v>29.7</v>
      </c>
      <c r="AI40">
        <f t="shared" si="59"/>
        <v>0.5</v>
      </c>
      <c r="AJ40">
        <f t="shared" si="35"/>
        <v>0</v>
      </c>
      <c r="AK40">
        <v>351.59</v>
      </c>
      <c r="AL40">
        <v>26.51</v>
      </c>
      <c r="AM40">
        <v>39.369999999999997</v>
      </c>
      <c r="AN40">
        <v>6.09</v>
      </c>
      <c r="AO40">
        <v>285.70999999999998</v>
      </c>
      <c r="AP40">
        <v>0</v>
      </c>
      <c r="AQ40">
        <v>29.7</v>
      </c>
      <c r="AR40">
        <v>0.5</v>
      </c>
      <c r="AS40">
        <v>0</v>
      </c>
      <c r="AT40">
        <v>121</v>
      </c>
      <c r="AU40">
        <v>72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90</v>
      </c>
      <c r="BM40">
        <v>16001</v>
      </c>
      <c r="BN40">
        <v>0</v>
      </c>
      <c r="BO40" t="s">
        <v>6</v>
      </c>
      <c r="BP40">
        <v>0</v>
      </c>
      <c r="BQ40">
        <v>22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121</v>
      </c>
      <c r="CA40">
        <v>72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20543.95</v>
      </c>
      <c r="CQ40">
        <f t="shared" si="60"/>
        <v>262.97919999999999</v>
      </c>
      <c r="CR40">
        <f t="shared" si="61"/>
        <v>618.89639999999997</v>
      </c>
      <c r="CS40">
        <f t="shared" si="39"/>
        <v>273.13650000000001</v>
      </c>
      <c r="CT40">
        <f t="shared" si="40"/>
        <v>12814.093499999999</v>
      </c>
      <c r="CU40">
        <f t="shared" si="41"/>
        <v>0</v>
      </c>
      <c r="CV40">
        <f t="shared" si="42"/>
        <v>29.7</v>
      </c>
      <c r="CW40">
        <f t="shared" si="43"/>
        <v>0.5</v>
      </c>
      <c r="CX40">
        <f t="shared" si="44"/>
        <v>0</v>
      </c>
      <c r="CY40">
        <f t="shared" si="45"/>
        <v>23753.3164</v>
      </c>
      <c r="CZ40">
        <f t="shared" si="46"/>
        <v>14134.2048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89</v>
      </c>
      <c r="DW40" t="s">
        <v>89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66696433</v>
      </c>
      <c r="EF40">
        <v>22</v>
      </c>
      <c r="EG40" t="s">
        <v>25</v>
      </c>
      <c r="EH40">
        <v>16</v>
      </c>
      <c r="EI40" t="s">
        <v>26</v>
      </c>
      <c r="EJ40">
        <v>1</v>
      </c>
      <c r="EK40">
        <v>16001</v>
      </c>
      <c r="EL40" t="s">
        <v>91</v>
      </c>
      <c r="EM40" t="s">
        <v>92</v>
      </c>
      <c r="EO40" t="s">
        <v>6</v>
      </c>
      <c r="EQ40">
        <v>131072</v>
      </c>
      <c r="ER40">
        <v>351.59</v>
      </c>
      <c r="ES40">
        <v>26.51</v>
      </c>
      <c r="ET40">
        <v>39.369999999999997</v>
      </c>
      <c r="EU40">
        <v>6.09</v>
      </c>
      <c r="EV40">
        <v>285.70999999999998</v>
      </c>
      <c r="EW40">
        <v>29.7</v>
      </c>
      <c r="EX40">
        <v>0.5</v>
      </c>
      <c r="EY40">
        <v>0</v>
      </c>
      <c r="FQ40">
        <v>0</v>
      </c>
      <c r="FR40">
        <v>0</v>
      </c>
      <c r="FS40">
        <v>0</v>
      </c>
      <c r="FX40">
        <v>121</v>
      </c>
      <c r="FY40">
        <v>72</v>
      </c>
      <c r="GA40" t="s">
        <v>6</v>
      </c>
      <c r="GD40">
        <v>1</v>
      </c>
      <c r="GF40">
        <v>764070008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7"/>
        <v>0</v>
      </c>
      <c r="GM40">
        <f t="shared" si="48"/>
        <v>58431.47</v>
      </c>
      <c r="GN40">
        <f t="shared" si="49"/>
        <v>58431.47</v>
      </c>
      <c r="GO40">
        <f t="shared" si="50"/>
        <v>0</v>
      </c>
      <c r="GP40">
        <f t="shared" si="51"/>
        <v>0</v>
      </c>
      <c r="GR40">
        <v>0</v>
      </c>
      <c r="GS40">
        <v>0</v>
      </c>
      <c r="GT40">
        <v>0</v>
      </c>
      <c r="GU40" t="s">
        <v>6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6</v>
      </c>
      <c r="HF40" t="s">
        <v>6</v>
      </c>
      <c r="HM40" t="s">
        <v>6</v>
      </c>
      <c r="HN40" t="s">
        <v>30</v>
      </c>
      <c r="HO40" t="s">
        <v>31</v>
      </c>
      <c r="HP40" t="s">
        <v>26</v>
      </c>
      <c r="HQ40" t="s">
        <v>26</v>
      </c>
      <c r="HS40">
        <v>0</v>
      </c>
      <c r="IK40">
        <v>0</v>
      </c>
    </row>
    <row r="41" spans="1:247" x14ac:dyDescent="0.2">
      <c r="A41">
        <v>18</v>
      </c>
      <c r="B41">
        <v>1</v>
      </c>
      <c r="C41">
        <v>43</v>
      </c>
      <c r="E41" t="s">
        <v>93</v>
      </c>
      <c r="F41" t="s">
        <v>94</v>
      </c>
      <c r="G41" t="s">
        <v>95</v>
      </c>
      <c r="H41" t="str">
        <f>'1.Ведомость'!C37</f>
        <v>м</v>
      </c>
      <c r="I41">
        <f>I40*J41</f>
        <v>150</v>
      </c>
      <c r="J41">
        <v>100</v>
      </c>
      <c r="K41">
        <v>100</v>
      </c>
      <c r="O41">
        <f t="shared" si="21"/>
        <v>29194.560000000001</v>
      </c>
      <c r="P41">
        <f t="shared" si="22"/>
        <v>29194.560000000001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92866415</v>
      </c>
      <c r="AB41">
        <f t="shared" si="32"/>
        <v>19.62</v>
      </c>
      <c r="AC41">
        <f t="shared" si="62"/>
        <v>19.62</v>
      </c>
      <c r="AD41">
        <f t="shared" si="55"/>
        <v>0</v>
      </c>
      <c r="AE41">
        <f t="shared" si="56"/>
        <v>0</v>
      </c>
      <c r="AF41">
        <f t="shared" si="57"/>
        <v>0</v>
      </c>
      <c r="AG41">
        <f t="shared" si="34"/>
        <v>0</v>
      </c>
      <c r="AH41">
        <f t="shared" si="58"/>
        <v>0</v>
      </c>
      <c r="AI41">
        <f t="shared" si="59"/>
        <v>0</v>
      </c>
      <c r="AJ41">
        <f t="shared" si="35"/>
        <v>0</v>
      </c>
      <c r="AK41">
        <v>19.62</v>
      </c>
      <c r="AL41">
        <v>19.62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97</v>
      </c>
      <c r="BM41">
        <v>16001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29194.560000000001</v>
      </c>
      <c r="CQ41">
        <f t="shared" si="60"/>
        <v>194.63040000000001</v>
      </c>
      <c r="CR41">
        <f t="shared" si="61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96</v>
      </c>
      <c r="DW41" t="s">
        <v>96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66696433</v>
      </c>
      <c r="EF41">
        <v>22</v>
      </c>
      <c r="EG41" t="s">
        <v>25</v>
      </c>
      <c r="EH41">
        <v>16</v>
      </c>
      <c r="EI41" t="s">
        <v>26</v>
      </c>
      <c r="EJ41">
        <v>1</v>
      </c>
      <c r="EK41">
        <v>16001</v>
      </c>
      <c r="EL41" t="s">
        <v>91</v>
      </c>
      <c r="EM41" t="s">
        <v>92</v>
      </c>
      <c r="EO41" t="s">
        <v>6</v>
      </c>
      <c r="EQ41">
        <v>0</v>
      </c>
      <c r="ER41">
        <v>19.62</v>
      </c>
      <c r="ES41">
        <v>19.62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-1197773928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7"/>
        <v>0</v>
      </c>
      <c r="GM41">
        <f t="shared" si="48"/>
        <v>29194.560000000001</v>
      </c>
      <c r="GN41">
        <f t="shared" si="49"/>
        <v>29194.560000000001</v>
      </c>
      <c r="GO41">
        <f t="shared" si="50"/>
        <v>0</v>
      </c>
      <c r="GP41">
        <f t="shared" si="51"/>
        <v>0</v>
      </c>
      <c r="GR41">
        <v>0</v>
      </c>
      <c r="GS41">
        <v>0</v>
      </c>
      <c r="GT41">
        <v>0</v>
      </c>
      <c r="GU41" t="s">
        <v>6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6</v>
      </c>
      <c r="HF41" t="s">
        <v>6</v>
      </c>
      <c r="HM41" t="s">
        <v>6</v>
      </c>
      <c r="HN41" t="s">
        <v>30</v>
      </c>
      <c r="HO41" t="s">
        <v>31</v>
      </c>
      <c r="HP41" t="s">
        <v>26</v>
      </c>
      <c r="HQ41" t="s">
        <v>26</v>
      </c>
      <c r="HS41">
        <v>0</v>
      </c>
      <c r="IK41">
        <v>0</v>
      </c>
    </row>
    <row r="42" spans="1:247" x14ac:dyDescent="0.2">
      <c r="A42">
        <v>17</v>
      </c>
      <c r="B42">
        <v>1</v>
      </c>
      <c r="C42">
        <f>ROW(SmtRes!A59)</f>
        <v>59</v>
      </c>
      <c r="D42">
        <f>ROW(EtalonRes!A58)</f>
        <v>58</v>
      </c>
      <c r="E42" t="s">
        <v>98</v>
      </c>
      <c r="F42" t="s">
        <v>99</v>
      </c>
      <c r="G42" t="s">
        <v>100</v>
      </c>
      <c r="H42" t="s">
        <v>89</v>
      </c>
      <c r="I42">
        <v>4.75</v>
      </c>
      <c r="J42">
        <v>0</v>
      </c>
      <c r="K42">
        <v>4.75</v>
      </c>
      <c r="O42">
        <f t="shared" si="21"/>
        <v>65077.53</v>
      </c>
      <c r="P42">
        <f t="shared" si="22"/>
        <v>1270.83</v>
      </c>
      <c r="Q42">
        <f t="shared" si="23"/>
        <v>2939.76</v>
      </c>
      <c r="R42">
        <f t="shared" si="24"/>
        <v>1297.4000000000001</v>
      </c>
      <c r="S42">
        <f t="shared" si="25"/>
        <v>60866.94</v>
      </c>
      <c r="T42">
        <f t="shared" si="26"/>
        <v>0</v>
      </c>
      <c r="U42">
        <f t="shared" si="27"/>
        <v>141.07499999999999</v>
      </c>
      <c r="V42">
        <f t="shared" si="28"/>
        <v>2.375</v>
      </c>
      <c r="W42">
        <f t="shared" si="29"/>
        <v>0</v>
      </c>
      <c r="X42">
        <f t="shared" si="30"/>
        <v>75218.850000000006</v>
      </c>
      <c r="Y42">
        <f t="shared" si="31"/>
        <v>44758.32</v>
      </c>
      <c r="AA42">
        <v>92866415</v>
      </c>
      <c r="AB42">
        <f t="shared" si="32"/>
        <v>352.05</v>
      </c>
      <c r="AC42">
        <f t="shared" si="62"/>
        <v>26.97</v>
      </c>
      <c r="AD42">
        <f t="shared" si="55"/>
        <v>39.369999999999997</v>
      </c>
      <c r="AE42">
        <f t="shared" si="56"/>
        <v>6.09</v>
      </c>
      <c r="AF42">
        <f t="shared" si="57"/>
        <v>285.70999999999998</v>
      </c>
      <c r="AG42">
        <f t="shared" si="34"/>
        <v>0</v>
      </c>
      <c r="AH42">
        <f t="shared" si="58"/>
        <v>29.7</v>
      </c>
      <c r="AI42">
        <f t="shared" si="59"/>
        <v>0.5</v>
      </c>
      <c r="AJ42">
        <f t="shared" si="35"/>
        <v>0</v>
      </c>
      <c r="AK42">
        <v>352.05</v>
      </c>
      <c r="AL42">
        <v>26.97</v>
      </c>
      <c r="AM42">
        <v>39.369999999999997</v>
      </c>
      <c r="AN42">
        <v>6.09</v>
      </c>
      <c r="AO42">
        <v>285.70999999999998</v>
      </c>
      <c r="AP42">
        <v>0</v>
      </c>
      <c r="AQ42">
        <v>29.7</v>
      </c>
      <c r="AR42">
        <v>0.5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101</v>
      </c>
      <c r="BM42">
        <v>16001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65077.53</v>
      </c>
      <c r="CQ42">
        <f t="shared" si="60"/>
        <v>267.54239999999999</v>
      </c>
      <c r="CR42">
        <f t="shared" si="61"/>
        <v>618.89639999999997</v>
      </c>
      <c r="CS42">
        <f t="shared" si="39"/>
        <v>273.13650000000001</v>
      </c>
      <c r="CT42">
        <f t="shared" si="40"/>
        <v>12814.093499999999</v>
      </c>
      <c r="CU42">
        <f t="shared" si="41"/>
        <v>0</v>
      </c>
      <c r="CV42">
        <f t="shared" si="42"/>
        <v>29.7</v>
      </c>
      <c r="CW42">
        <f t="shared" si="43"/>
        <v>0.5</v>
      </c>
      <c r="CX42">
        <f t="shared" si="44"/>
        <v>0</v>
      </c>
      <c r="CY42">
        <f t="shared" si="45"/>
        <v>75218.8514</v>
      </c>
      <c r="CZ42">
        <f t="shared" si="46"/>
        <v>44758.324800000002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89</v>
      </c>
      <c r="DW42" t="s">
        <v>89</v>
      </c>
      <c r="DX42">
        <v>100</v>
      </c>
      <c r="DZ42" t="s">
        <v>6</v>
      </c>
      <c r="EA42" t="s">
        <v>6</v>
      </c>
      <c r="EB42" t="s">
        <v>6</v>
      </c>
      <c r="EC42" t="s">
        <v>6</v>
      </c>
      <c r="EE42">
        <v>66696433</v>
      </c>
      <c r="EF42">
        <v>22</v>
      </c>
      <c r="EG42" t="s">
        <v>25</v>
      </c>
      <c r="EH42">
        <v>16</v>
      </c>
      <c r="EI42" t="s">
        <v>26</v>
      </c>
      <c r="EJ42">
        <v>1</v>
      </c>
      <c r="EK42">
        <v>16001</v>
      </c>
      <c r="EL42" t="s">
        <v>91</v>
      </c>
      <c r="EM42" t="s">
        <v>92</v>
      </c>
      <c r="EO42" t="s">
        <v>6</v>
      </c>
      <c r="EQ42">
        <v>131072</v>
      </c>
      <c r="ER42">
        <v>352.05</v>
      </c>
      <c r="ES42">
        <v>26.97</v>
      </c>
      <c r="ET42">
        <v>39.369999999999997</v>
      </c>
      <c r="EU42">
        <v>6.09</v>
      </c>
      <c r="EV42">
        <v>285.70999999999998</v>
      </c>
      <c r="EW42">
        <v>29.7</v>
      </c>
      <c r="EX42">
        <v>0.5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-2108980438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7"/>
        <v>0</v>
      </c>
      <c r="GM42">
        <f t="shared" si="48"/>
        <v>185054.7</v>
      </c>
      <c r="GN42">
        <f t="shared" si="49"/>
        <v>185054.7</v>
      </c>
      <c r="GO42">
        <f t="shared" si="50"/>
        <v>0</v>
      </c>
      <c r="GP42">
        <f t="shared" si="51"/>
        <v>0</v>
      </c>
      <c r="GR42">
        <v>0</v>
      </c>
      <c r="GS42">
        <v>0</v>
      </c>
      <c r="GT42">
        <v>0</v>
      </c>
      <c r="GU42" t="s">
        <v>6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6</v>
      </c>
      <c r="HF42" t="s">
        <v>6</v>
      </c>
      <c r="HM42" t="s">
        <v>6</v>
      </c>
      <c r="HN42" t="s">
        <v>30</v>
      </c>
      <c r="HO42" t="s">
        <v>31</v>
      </c>
      <c r="HP42" t="s">
        <v>26</v>
      </c>
      <c r="HQ42" t="s">
        <v>26</v>
      </c>
      <c r="HS42">
        <v>0</v>
      </c>
      <c r="IK42">
        <v>0</v>
      </c>
    </row>
    <row r="43" spans="1:247" x14ac:dyDescent="0.2">
      <c r="A43">
        <v>18</v>
      </c>
      <c r="B43">
        <v>1</v>
      </c>
      <c r="C43">
        <v>59</v>
      </c>
      <c r="E43" t="s">
        <v>102</v>
      </c>
      <c r="F43" t="s">
        <v>103</v>
      </c>
      <c r="G43" t="s">
        <v>104</v>
      </c>
      <c r="H43" t="str">
        <f>'1.Ведомость'!C39</f>
        <v>м</v>
      </c>
      <c r="I43">
        <f>I42*J43</f>
        <v>475</v>
      </c>
      <c r="J43">
        <v>100</v>
      </c>
      <c r="K43">
        <v>100</v>
      </c>
      <c r="O43">
        <f t="shared" si="21"/>
        <v>110213.68</v>
      </c>
      <c r="P43">
        <f t="shared" si="22"/>
        <v>110213.68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92866415</v>
      </c>
      <c r="AB43">
        <f t="shared" si="32"/>
        <v>23.39</v>
      </c>
      <c r="AC43">
        <f t="shared" si="62"/>
        <v>23.39</v>
      </c>
      <c r="AD43">
        <f t="shared" si="55"/>
        <v>0</v>
      </c>
      <c r="AE43">
        <f t="shared" si="56"/>
        <v>0</v>
      </c>
      <c r="AF43">
        <f t="shared" si="57"/>
        <v>0</v>
      </c>
      <c r="AG43">
        <f t="shared" si="34"/>
        <v>0</v>
      </c>
      <c r="AH43">
        <f t="shared" si="58"/>
        <v>0</v>
      </c>
      <c r="AI43">
        <f t="shared" si="59"/>
        <v>0</v>
      </c>
      <c r="AJ43">
        <f t="shared" si="35"/>
        <v>0</v>
      </c>
      <c r="AK43">
        <v>23.39</v>
      </c>
      <c r="AL43">
        <v>23.39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105</v>
      </c>
      <c r="BM43">
        <v>16001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110213.68</v>
      </c>
      <c r="CQ43">
        <f t="shared" si="60"/>
        <v>232.02880000000002</v>
      </c>
      <c r="CR43">
        <f t="shared" si="61"/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96</v>
      </c>
      <c r="DW43" t="s">
        <v>96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66696433</v>
      </c>
      <c r="EF43">
        <v>22</v>
      </c>
      <c r="EG43" t="s">
        <v>25</v>
      </c>
      <c r="EH43">
        <v>16</v>
      </c>
      <c r="EI43" t="s">
        <v>26</v>
      </c>
      <c r="EJ43">
        <v>1</v>
      </c>
      <c r="EK43">
        <v>16001</v>
      </c>
      <c r="EL43" t="s">
        <v>91</v>
      </c>
      <c r="EM43" t="s">
        <v>92</v>
      </c>
      <c r="EO43" t="s">
        <v>6</v>
      </c>
      <c r="EQ43">
        <v>0</v>
      </c>
      <c r="ER43">
        <v>23.39</v>
      </c>
      <c r="ES43">
        <v>23.39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-1229982898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7"/>
        <v>0</v>
      </c>
      <c r="GM43">
        <f t="shared" si="48"/>
        <v>110213.68</v>
      </c>
      <c r="GN43">
        <f t="shared" si="49"/>
        <v>110213.68</v>
      </c>
      <c r="GO43">
        <f t="shared" si="50"/>
        <v>0</v>
      </c>
      <c r="GP43">
        <f t="shared" si="51"/>
        <v>0</v>
      </c>
      <c r="GR43">
        <v>0</v>
      </c>
      <c r="GS43">
        <v>0</v>
      </c>
      <c r="GT43">
        <v>0</v>
      </c>
      <c r="GU43" t="s">
        <v>6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6</v>
      </c>
      <c r="HF43" t="s">
        <v>6</v>
      </c>
      <c r="HM43" t="s">
        <v>6</v>
      </c>
      <c r="HN43" t="s">
        <v>30</v>
      </c>
      <c r="HO43" t="s">
        <v>31</v>
      </c>
      <c r="HP43" t="s">
        <v>26</v>
      </c>
      <c r="HQ43" t="s">
        <v>26</v>
      </c>
      <c r="HS43">
        <v>0</v>
      </c>
      <c r="IK43">
        <v>0</v>
      </c>
    </row>
    <row r="44" spans="1:247" x14ac:dyDescent="0.2">
      <c r="A44">
        <v>18</v>
      </c>
      <c r="B44">
        <v>1</v>
      </c>
      <c r="C44">
        <v>58</v>
      </c>
      <c r="E44" t="s">
        <v>106</v>
      </c>
      <c r="F44" t="s">
        <v>107</v>
      </c>
      <c r="G44" t="s">
        <v>108</v>
      </c>
      <c r="H44" t="str">
        <f>'1.Ведомость'!C40</f>
        <v>ШТ</v>
      </c>
      <c r="I44">
        <f>I42*J44</f>
        <v>35</v>
      </c>
      <c r="J44">
        <v>7.3684210526315788</v>
      </c>
      <c r="K44">
        <v>7.3684210500000002</v>
      </c>
      <c r="O44">
        <f t="shared" si="21"/>
        <v>76786.75</v>
      </c>
      <c r="P44">
        <f t="shared" si="22"/>
        <v>76786.75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92866415</v>
      </c>
      <c r="AB44">
        <f t="shared" si="32"/>
        <v>221.16</v>
      </c>
      <c r="AC44">
        <f t="shared" si="62"/>
        <v>221.16</v>
      </c>
      <c r="AD44">
        <f t="shared" si="55"/>
        <v>0</v>
      </c>
      <c r="AE44">
        <f t="shared" si="56"/>
        <v>0</v>
      </c>
      <c r="AF44">
        <f t="shared" si="57"/>
        <v>0</v>
      </c>
      <c r="AG44">
        <f t="shared" si="34"/>
        <v>0</v>
      </c>
      <c r="AH44">
        <f t="shared" si="58"/>
        <v>0</v>
      </c>
      <c r="AI44">
        <f t="shared" si="59"/>
        <v>0</v>
      </c>
      <c r="AJ44">
        <f t="shared" si="35"/>
        <v>0</v>
      </c>
      <c r="AK44">
        <v>221.16</v>
      </c>
      <c r="AL44">
        <v>221.16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109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76786.75</v>
      </c>
      <c r="CQ44">
        <f t="shared" si="60"/>
        <v>2193.9072000000001</v>
      </c>
      <c r="CR44">
        <f t="shared" si="61"/>
        <v>0</v>
      </c>
      <c r="CS44">
        <f t="shared" si="39"/>
        <v>0</v>
      </c>
      <c r="CT44">
        <f t="shared" si="40"/>
        <v>0</v>
      </c>
      <c r="CU44">
        <f t="shared" si="41"/>
        <v>0</v>
      </c>
      <c r="CV44">
        <f t="shared" si="42"/>
        <v>0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42</v>
      </c>
      <c r="DW44" t="s">
        <v>42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37</v>
      </c>
      <c r="EH44">
        <v>0</v>
      </c>
      <c r="EI44" t="s">
        <v>6</v>
      </c>
      <c r="EJ44">
        <v>1</v>
      </c>
      <c r="EK44">
        <v>500001</v>
      </c>
      <c r="EL44" t="s">
        <v>38</v>
      </c>
      <c r="EM44" t="s">
        <v>39</v>
      </c>
      <c r="EO44" t="s">
        <v>6</v>
      </c>
      <c r="EQ44">
        <v>0</v>
      </c>
      <c r="ER44">
        <v>221.16</v>
      </c>
      <c r="ES44">
        <v>221.16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1739481577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7"/>
        <v>0</v>
      </c>
      <c r="GM44">
        <f t="shared" si="48"/>
        <v>76786.75</v>
      </c>
      <c r="GN44">
        <f t="shared" si="49"/>
        <v>76786.75</v>
      </c>
      <c r="GO44">
        <f t="shared" si="50"/>
        <v>0</v>
      </c>
      <c r="GP44">
        <f t="shared" si="51"/>
        <v>0</v>
      </c>
      <c r="GR44">
        <v>0</v>
      </c>
      <c r="GS44">
        <v>3</v>
      </c>
      <c r="GT44">
        <v>0</v>
      </c>
      <c r="GU44" t="s">
        <v>6</v>
      </c>
      <c r="GV44">
        <f t="shared" si="52"/>
        <v>0</v>
      </c>
      <c r="GW44">
        <v>1</v>
      </c>
      <c r="GX44">
        <f t="shared" si="53"/>
        <v>0</v>
      </c>
      <c r="HA44">
        <v>0</v>
      </c>
      <c r="HB44">
        <v>0</v>
      </c>
      <c r="HC44">
        <f t="shared" si="54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ROW(SmtRes!A74)</f>
        <v>74</v>
      </c>
      <c r="D45">
        <f>ROW(EtalonRes!A75)</f>
        <v>75</v>
      </c>
      <c r="E45" t="s">
        <v>110</v>
      </c>
      <c r="F45" t="s">
        <v>111</v>
      </c>
      <c r="G45" t="s">
        <v>112</v>
      </c>
      <c r="H45" t="s">
        <v>89</v>
      </c>
      <c r="I45">
        <v>1.45</v>
      </c>
      <c r="J45">
        <v>0</v>
      </c>
      <c r="K45">
        <v>1.45</v>
      </c>
      <c r="O45">
        <f t="shared" si="21"/>
        <v>19874.689999999999</v>
      </c>
      <c r="P45">
        <f t="shared" si="22"/>
        <v>396.85</v>
      </c>
      <c r="Q45">
        <f t="shared" si="23"/>
        <v>897.4</v>
      </c>
      <c r="R45">
        <f t="shared" si="24"/>
        <v>396.05</v>
      </c>
      <c r="S45">
        <f t="shared" si="25"/>
        <v>18580.439999999999</v>
      </c>
      <c r="T45">
        <f t="shared" si="26"/>
        <v>0</v>
      </c>
      <c r="U45">
        <f t="shared" si="27"/>
        <v>43.064999999999998</v>
      </c>
      <c r="V45">
        <f t="shared" si="28"/>
        <v>0.72499999999999998</v>
      </c>
      <c r="W45">
        <f t="shared" si="29"/>
        <v>0</v>
      </c>
      <c r="X45">
        <f t="shared" si="30"/>
        <v>22961.55</v>
      </c>
      <c r="Y45">
        <f t="shared" si="31"/>
        <v>13663.07</v>
      </c>
      <c r="AA45">
        <v>92866415</v>
      </c>
      <c r="AB45">
        <f t="shared" si="32"/>
        <v>352.67</v>
      </c>
      <c r="AC45">
        <f t="shared" si="62"/>
        <v>27.59</v>
      </c>
      <c r="AD45">
        <f t="shared" si="55"/>
        <v>39.369999999999997</v>
      </c>
      <c r="AE45">
        <f t="shared" si="56"/>
        <v>6.09</v>
      </c>
      <c r="AF45">
        <f t="shared" si="57"/>
        <v>285.70999999999998</v>
      </c>
      <c r="AG45">
        <f t="shared" si="34"/>
        <v>0</v>
      </c>
      <c r="AH45">
        <f t="shared" si="58"/>
        <v>29.7</v>
      </c>
      <c r="AI45">
        <f t="shared" si="59"/>
        <v>0.5</v>
      </c>
      <c r="AJ45">
        <f t="shared" si="35"/>
        <v>0</v>
      </c>
      <c r="AK45">
        <v>352.67</v>
      </c>
      <c r="AL45">
        <v>27.59</v>
      </c>
      <c r="AM45">
        <v>39.369999999999997</v>
      </c>
      <c r="AN45">
        <v>6.09</v>
      </c>
      <c r="AO45">
        <v>285.70999999999998</v>
      </c>
      <c r="AP45">
        <v>0</v>
      </c>
      <c r="AQ45">
        <v>29.7</v>
      </c>
      <c r="AR45">
        <v>0.5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113</v>
      </c>
      <c r="BM45">
        <v>16001</v>
      </c>
      <c r="BN45">
        <v>0</v>
      </c>
      <c r="BO45" t="s">
        <v>6</v>
      </c>
      <c r="BP45">
        <v>0</v>
      </c>
      <c r="BQ45">
        <v>22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121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19874.689999999999</v>
      </c>
      <c r="CQ45">
        <f t="shared" si="60"/>
        <v>273.69279999999998</v>
      </c>
      <c r="CR45">
        <f t="shared" si="61"/>
        <v>618.89639999999997</v>
      </c>
      <c r="CS45">
        <f t="shared" si="39"/>
        <v>273.13650000000001</v>
      </c>
      <c r="CT45">
        <f t="shared" si="40"/>
        <v>12814.093499999999</v>
      </c>
      <c r="CU45">
        <f t="shared" si="41"/>
        <v>0</v>
      </c>
      <c r="CV45">
        <f t="shared" si="42"/>
        <v>29.7</v>
      </c>
      <c r="CW45">
        <f t="shared" si="43"/>
        <v>0.5</v>
      </c>
      <c r="CX45">
        <f t="shared" si="44"/>
        <v>0</v>
      </c>
      <c r="CY45">
        <f t="shared" si="45"/>
        <v>22961.552899999995</v>
      </c>
      <c r="CZ45">
        <f t="shared" si="46"/>
        <v>13663.072799999998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89</v>
      </c>
      <c r="DW45" t="s">
        <v>89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66696433</v>
      </c>
      <c r="EF45">
        <v>22</v>
      </c>
      <c r="EG45" t="s">
        <v>25</v>
      </c>
      <c r="EH45">
        <v>16</v>
      </c>
      <c r="EI45" t="s">
        <v>26</v>
      </c>
      <c r="EJ45">
        <v>1</v>
      </c>
      <c r="EK45">
        <v>16001</v>
      </c>
      <c r="EL45" t="s">
        <v>91</v>
      </c>
      <c r="EM45" t="s">
        <v>92</v>
      </c>
      <c r="EO45" t="s">
        <v>6</v>
      </c>
      <c r="EQ45">
        <v>131072</v>
      </c>
      <c r="ER45">
        <v>352.67</v>
      </c>
      <c r="ES45">
        <v>27.59</v>
      </c>
      <c r="ET45">
        <v>39.369999999999997</v>
      </c>
      <c r="EU45">
        <v>6.09</v>
      </c>
      <c r="EV45">
        <v>285.70999999999998</v>
      </c>
      <c r="EW45">
        <v>29.7</v>
      </c>
      <c r="EX45">
        <v>0.5</v>
      </c>
      <c r="EY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6</v>
      </c>
      <c r="GD45">
        <v>1</v>
      </c>
      <c r="GF45">
        <v>-882365992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7"/>
        <v>0</v>
      </c>
      <c r="GM45">
        <f t="shared" si="48"/>
        <v>56499.31</v>
      </c>
      <c r="GN45">
        <f t="shared" si="49"/>
        <v>56499.31</v>
      </c>
      <c r="GO45">
        <f t="shared" si="50"/>
        <v>0</v>
      </c>
      <c r="GP45">
        <f t="shared" si="51"/>
        <v>0</v>
      </c>
      <c r="GR45">
        <v>0</v>
      </c>
      <c r="GS45">
        <v>0</v>
      </c>
      <c r="GT45">
        <v>0</v>
      </c>
      <c r="GU45" t="s">
        <v>6</v>
      </c>
      <c r="GV45">
        <f t="shared" si="52"/>
        <v>0</v>
      </c>
      <c r="GW45">
        <v>1</v>
      </c>
      <c r="GX45">
        <f t="shared" si="53"/>
        <v>0</v>
      </c>
      <c r="HA45">
        <v>0</v>
      </c>
      <c r="HB45">
        <v>0</v>
      </c>
      <c r="HC45">
        <f t="shared" si="54"/>
        <v>0</v>
      </c>
      <c r="HE45" t="s">
        <v>6</v>
      </c>
      <c r="HF45" t="s">
        <v>6</v>
      </c>
      <c r="HM45" t="s">
        <v>6</v>
      </c>
      <c r="HN45" t="s">
        <v>30</v>
      </c>
      <c r="HO45" t="s">
        <v>31</v>
      </c>
      <c r="HP45" t="s">
        <v>26</v>
      </c>
      <c r="HQ45" t="s">
        <v>26</v>
      </c>
      <c r="HS45">
        <v>0</v>
      </c>
      <c r="IK45">
        <v>0</v>
      </c>
    </row>
    <row r="46" spans="1:247" x14ac:dyDescent="0.2">
      <c r="A46">
        <v>18</v>
      </c>
      <c r="B46">
        <v>1</v>
      </c>
      <c r="C46">
        <v>74</v>
      </c>
      <c r="E46" t="s">
        <v>114</v>
      </c>
      <c r="F46" t="s">
        <v>115</v>
      </c>
      <c r="G46" t="s">
        <v>116</v>
      </c>
      <c r="H46" t="str">
        <f>'1.Ведомость'!C42</f>
        <v>м</v>
      </c>
      <c r="I46">
        <f>I45*J46</f>
        <v>145</v>
      </c>
      <c r="J46">
        <v>100</v>
      </c>
      <c r="K46">
        <v>100</v>
      </c>
      <c r="O46">
        <f t="shared" si="21"/>
        <v>36693.58</v>
      </c>
      <c r="P46">
        <f t="shared" si="22"/>
        <v>36693.58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92866415</v>
      </c>
      <c r="AB46">
        <f t="shared" si="32"/>
        <v>25.51</v>
      </c>
      <c r="AC46">
        <f t="shared" si="62"/>
        <v>25.51</v>
      </c>
      <c r="AD46">
        <f t="shared" si="55"/>
        <v>0</v>
      </c>
      <c r="AE46">
        <f t="shared" si="56"/>
        <v>0</v>
      </c>
      <c r="AF46">
        <f t="shared" si="57"/>
        <v>0</v>
      </c>
      <c r="AG46">
        <f t="shared" si="34"/>
        <v>0</v>
      </c>
      <c r="AH46">
        <f t="shared" si="58"/>
        <v>0</v>
      </c>
      <c r="AI46">
        <f t="shared" si="59"/>
        <v>0</v>
      </c>
      <c r="AJ46">
        <f t="shared" si="35"/>
        <v>0</v>
      </c>
      <c r="AK46">
        <v>25.51</v>
      </c>
      <c r="AL46">
        <v>25.51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121</v>
      </c>
      <c r="AU46">
        <v>72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117</v>
      </c>
      <c r="BM46">
        <v>16001</v>
      </c>
      <c r="BN46">
        <v>0</v>
      </c>
      <c r="BO46" t="s">
        <v>6</v>
      </c>
      <c r="BP46">
        <v>0</v>
      </c>
      <c r="BQ46">
        <v>22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121</v>
      </c>
      <c r="CA46">
        <v>72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36693.58</v>
      </c>
      <c r="CQ46">
        <f t="shared" si="60"/>
        <v>253.0592</v>
      </c>
      <c r="CR46">
        <f t="shared" si="61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96</v>
      </c>
      <c r="DW46" t="s">
        <v>96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66696433</v>
      </c>
      <c r="EF46">
        <v>22</v>
      </c>
      <c r="EG46" t="s">
        <v>25</v>
      </c>
      <c r="EH46">
        <v>16</v>
      </c>
      <c r="EI46" t="s">
        <v>26</v>
      </c>
      <c r="EJ46">
        <v>1</v>
      </c>
      <c r="EK46">
        <v>16001</v>
      </c>
      <c r="EL46" t="s">
        <v>91</v>
      </c>
      <c r="EM46" t="s">
        <v>92</v>
      </c>
      <c r="EO46" t="s">
        <v>6</v>
      </c>
      <c r="EQ46">
        <v>0</v>
      </c>
      <c r="ER46">
        <v>25.51</v>
      </c>
      <c r="ES46">
        <v>25.51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121</v>
      </c>
      <c r="FY46">
        <v>72</v>
      </c>
      <c r="GA46" t="s">
        <v>6</v>
      </c>
      <c r="GD46">
        <v>1</v>
      </c>
      <c r="GF46">
        <v>1483574192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7"/>
        <v>0</v>
      </c>
      <c r="GM46">
        <f t="shared" si="48"/>
        <v>36693.58</v>
      </c>
      <c r="GN46">
        <f t="shared" si="49"/>
        <v>36693.58</v>
      </c>
      <c r="GO46">
        <f t="shared" si="50"/>
        <v>0</v>
      </c>
      <c r="GP46">
        <f t="shared" si="51"/>
        <v>0</v>
      </c>
      <c r="GR46">
        <v>0</v>
      </c>
      <c r="GS46">
        <v>0</v>
      </c>
      <c r="GT46">
        <v>0</v>
      </c>
      <c r="GU46" t="s">
        <v>6</v>
      </c>
      <c r="GV46">
        <f t="shared" si="52"/>
        <v>0</v>
      </c>
      <c r="GW46">
        <v>1</v>
      </c>
      <c r="GX46">
        <f t="shared" si="53"/>
        <v>0</v>
      </c>
      <c r="HA46">
        <v>0</v>
      </c>
      <c r="HB46">
        <v>0</v>
      </c>
      <c r="HC46">
        <f t="shared" si="54"/>
        <v>0</v>
      </c>
      <c r="HE46" t="s">
        <v>6</v>
      </c>
      <c r="HF46" t="s">
        <v>6</v>
      </c>
      <c r="HM46" t="s">
        <v>6</v>
      </c>
      <c r="HN46" t="s">
        <v>30</v>
      </c>
      <c r="HO46" t="s">
        <v>31</v>
      </c>
      <c r="HP46" t="s">
        <v>26</v>
      </c>
      <c r="HQ46" t="s">
        <v>26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C47">
        <f>ROW(SmtRes!A80)</f>
        <v>80</v>
      </c>
      <c r="D47">
        <f>ROW(EtalonRes!A81)</f>
        <v>81</v>
      </c>
      <c r="E47" t="s">
        <v>118</v>
      </c>
      <c r="F47" t="s">
        <v>119</v>
      </c>
      <c r="G47" t="s">
        <v>120</v>
      </c>
      <c r="H47" t="s">
        <v>89</v>
      </c>
      <c r="I47">
        <f>ROUND(I40+I42+I45,7)</f>
        <v>7.7</v>
      </c>
      <c r="J47">
        <v>0</v>
      </c>
      <c r="K47">
        <f>ROUND(I40+I42+I45,7)</f>
        <v>7.7</v>
      </c>
      <c r="O47">
        <f t="shared" si="21"/>
        <v>25855.88</v>
      </c>
      <c r="P47">
        <f t="shared" si="22"/>
        <v>327.69</v>
      </c>
      <c r="Q47">
        <f t="shared" si="23"/>
        <v>5387.67</v>
      </c>
      <c r="R47">
        <f t="shared" si="24"/>
        <v>0</v>
      </c>
      <c r="S47">
        <f t="shared" si="25"/>
        <v>20140.52</v>
      </c>
      <c r="T47">
        <f t="shared" si="26"/>
        <v>0</v>
      </c>
      <c r="U47">
        <f t="shared" si="27"/>
        <v>38.576999999999998</v>
      </c>
      <c r="V47">
        <f t="shared" si="28"/>
        <v>0</v>
      </c>
      <c r="W47">
        <f t="shared" si="29"/>
        <v>0</v>
      </c>
      <c r="X47">
        <f t="shared" si="30"/>
        <v>24370.03</v>
      </c>
      <c r="Y47">
        <f t="shared" si="31"/>
        <v>14501.17</v>
      </c>
      <c r="AA47">
        <v>92866415</v>
      </c>
      <c r="AB47">
        <f t="shared" si="32"/>
        <v>107.12</v>
      </c>
      <c r="AC47">
        <f t="shared" si="62"/>
        <v>4.29</v>
      </c>
      <c r="AD47">
        <f t="shared" si="55"/>
        <v>44.51</v>
      </c>
      <c r="AE47">
        <f t="shared" si="56"/>
        <v>0</v>
      </c>
      <c r="AF47">
        <f t="shared" si="57"/>
        <v>58.32</v>
      </c>
      <c r="AG47">
        <f t="shared" si="34"/>
        <v>0</v>
      </c>
      <c r="AH47">
        <f t="shared" si="58"/>
        <v>5.01</v>
      </c>
      <c r="AI47">
        <f t="shared" si="59"/>
        <v>0</v>
      </c>
      <c r="AJ47">
        <f t="shared" si="35"/>
        <v>0</v>
      </c>
      <c r="AK47">
        <v>107.12</v>
      </c>
      <c r="AL47">
        <v>4.29</v>
      </c>
      <c r="AM47">
        <v>44.51</v>
      </c>
      <c r="AN47">
        <v>0</v>
      </c>
      <c r="AO47">
        <v>58.32</v>
      </c>
      <c r="AP47">
        <v>0</v>
      </c>
      <c r="AQ47">
        <v>5.01</v>
      </c>
      <c r="AR47">
        <v>0</v>
      </c>
      <c r="AS47">
        <v>0</v>
      </c>
      <c r="AT47">
        <v>121</v>
      </c>
      <c r="AU47">
        <v>72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121</v>
      </c>
      <c r="BM47">
        <v>16001</v>
      </c>
      <c r="BN47">
        <v>0</v>
      </c>
      <c r="BO47" t="s">
        <v>6</v>
      </c>
      <c r="BP47">
        <v>0</v>
      </c>
      <c r="BQ47">
        <v>22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121</v>
      </c>
      <c r="CA47">
        <v>72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25855.88</v>
      </c>
      <c r="CQ47">
        <f t="shared" si="60"/>
        <v>42.556800000000003</v>
      </c>
      <c r="CR47">
        <f t="shared" si="61"/>
        <v>699.69719999999995</v>
      </c>
      <c r="CS47">
        <f t="shared" si="39"/>
        <v>0</v>
      </c>
      <c r="CT47">
        <f t="shared" si="40"/>
        <v>2615.652</v>
      </c>
      <c r="CU47">
        <f t="shared" si="41"/>
        <v>0</v>
      </c>
      <c r="CV47">
        <f t="shared" si="42"/>
        <v>5.01</v>
      </c>
      <c r="CW47">
        <f t="shared" si="43"/>
        <v>0</v>
      </c>
      <c r="CX47">
        <f t="shared" si="44"/>
        <v>0</v>
      </c>
      <c r="CY47">
        <f t="shared" si="45"/>
        <v>24370.029200000001</v>
      </c>
      <c r="CZ47">
        <f t="shared" si="46"/>
        <v>14501.1744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89</v>
      </c>
      <c r="DW47" t="s">
        <v>89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66696433</v>
      </c>
      <c r="EF47">
        <v>22</v>
      </c>
      <c r="EG47" t="s">
        <v>25</v>
      </c>
      <c r="EH47">
        <v>16</v>
      </c>
      <c r="EI47" t="s">
        <v>26</v>
      </c>
      <c r="EJ47">
        <v>1</v>
      </c>
      <c r="EK47">
        <v>16001</v>
      </c>
      <c r="EL47" t="s">
        <v>91</v>
      </c>
      <c r="EM47" t="s">
        <v>92</v>
      </c>
      <c r="EO47" t="s">
        <v>6</v>
      </c>
      <c r="EQ47">
        <v>131072</v>
      </c>
      <c r="ER47">
        <v>107.12</v>
      </c>
      <c r="ES47">
        <v>4.29</v>
      </c>
      <c r="ET47">
        <v>44.51</v>
      </c>
      <c r="EU47">
        <v>0</v>
      </c>
      <c r="EV47">
        <v>58.32</v>
      </c>
      <c r="EW47">
        <v>5.01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121</v>
      </c>
      <c r="FY47">
        <v>72</v>
      </c>
      <c r="GA47" t="s">
        <v>6</v>
      </c>
      <c r="GD47">
        <v>1</v>
      </c>
      <c r="GF47">
        <v>-349397632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7"/>
        <v>0</v>
      </c>
      <c r="GM47">
        <f t="shared" si="48"/>
        <v>64727.08</v>
      </c>
      <c r="GN47">
        <f t="shared" si="49"/>
        <v>64727.08</v>
      </c>
      <c r="GO47">
        <f t="shared" si="50"/>
        <v>0</v>
      </c>
      <c r="GP47">
        <f t="shared" si="51"/>
        <v>0</v>
      </c>
      <c r="GR47">
        <v>0</v>
      </c>
      <c r="GS47">
        <v>0</v>
      </c>
      <c r="GT47">
        <v>0</v>
      </c>
      <c r="GU47" t="s">
        <v>6</v>
      </c>
      <c r="GV47">
        <f t="shared" si="52"/>
        <v>0</v>
      </c>
      <c r="GW47">
        <v>1</v>
      </c>
      <c r="GX47">
        <f t="shared" si="53"/>
        <v>0</v>
      </c>
      <c r="HA47">
        <v>0</v>
      </c>
      <c r="HB47">
        <v>0</v>
      </c>
      <c r="HC47">
        <f t="shared" si="54"/>
        <v>0</v>
      </c>
      <c r="HE47" t="s">
        <v>6</v>
      </c>
      <c r="HF47" t="s">
        <v>6</v>
      </c>
      <c r="HM47" t="s">
        <v>6</v>
      </c>
      <c r="HN47" t="s">
        <v>30</v>
      </c>
      <c r="HO47" t="s">
        <v>31</v>
      </c>
      <c r="HP47" t="s">
        <v>26</v>
      </c>
      <c r="HQ47" t="s">
        <v>26</v>
      </c>
      <c r="HS47">
        <v>0</v>
      </c>
      <c r="IK47">
        <v>0</v>
      </c>
      <c r="IL47" t="s">
        <v>538</v>
      </c>
      <c r="IM47">
        <v>7.7</v>
      </c>
    </row>
    <row r="48" spans="1:247" x14ac:dyDescent="0.2">
      <c r="A48">
        <v>17</v>
      </c>
      <c r="B48">
        <v>1</v>
      </c>
      <c r="C48">
        <f>ROW(SmtRes!A93)</f>
        <v>93</v>
      </c>
      <c r="D48">
        <f>ROW(EtalonRes!A95)</f>
        <v>95</v>
      </c>
      <c r="E48" t="s">
        <v>122</v>
      </c>
      <c r="F48" t="s">
        <v>123</v>
      </c>
      <c r="G48" t="s">
        <v>124</v>
      </c>
      <c r="H48" t="s">
        <v>89</v>
      </c>
      <c r="I48">
        <v>2.4E-2</v>
      </c>
      <c r="J48">
        <v>0</v>
      </c>
      <c r="K48">
        <v>2.4E-2</v>
      </c>
      <c r="O48">
        <f t="shared" si="21"/>
        <v>624.69000000000005</v>
      </c>
      <c r="P48">
        <f t="shared" si="22"/>
        <v>6.84</v>
      </c>
      <c r="Q48">
        <f t="shared" si="23"/>
        <v>36.880000000000003</v>
      </c>
      <c r="R48">
        <f t="shared" si="24"/>
        <v>13.63</v>
      </c>
      <c r="S48">
        <f t="shared" si="25"/>
        <v>580.97</v>
      </c>
      <c r="T48">
        <f t="shared" si="26"/>
        <v>0</v>
      </c>
      <c r="U48">
        <f t="shared" si="27"/>
        <v>1.3271999999999999</v>
      </c>
      <c r="V48">
        <f t="shared" si="28"/>
        <v>2.5440000000000001E-2</v>
      </c>
      <c r="W48">
        <f t="shared" si="29"/>
        <v>0</v>
      </c>
      <c r="X48">
        <f t="shared" si="30"/>
        <v>719.47</v>
      </c>
      <c r="Y48">
        <f t="shared" si="31"/>
        <v>428.11</v>
      </c>
      <c r="AA48">
        <v>92866415</v>
      </c>
      <c r="AB48">
        <f t="shared" si="32"/>
        <v>666.22</v>
      </c>
      <c r="AC48">
        <f t="shared" si="62"/>
        <v>28.74</v>
      </c>
      <c r="AD48">
        <f t="shared" si="55"/>
        <v>97.75</v>
      </c>
      <c r="AE48">
        <f t="shared" si="56"/>
        <v>12.66</v>
      </c>
      <c r="AF48">
        <f t="shared" si="57"/>
        <v>539.73</v>
      </c>
      <c r="AG48">
        <f t="shared" si="34"/>
        <v>0</v>
      </c>
      <c r="AH48">
        <f t="shared" si="58"/>
        <v>55.3</v>
      </c>
      <c r="AI48">
        <f t="shared" si="59"/>
        <v>1.06</v>
      </c>
      <c r="AJ48">
        <f t="shared" si="35"/>
        <v>0</v>
      </c>
      <c r="AK48">
        <v>666.22</v>
      </c>
      <c r="AL48">
        <v>28.74</v>
      </c>
      <c r="AM48">
        <v>97.75</v>
      </c>
      <c r="AN48">
        <v>12.66</v>
      </c>
      <c r="AO48">
        <v>539.73</v>
      </c>
      <c r="AP48">
        <v>0</v>
      </c>
      <c r="AQ48">
        <v>55.3</v>
      </c>
      <c r="AR48">
        <v>1.06</v>
      </c>
      <c r="AS48">
        <v>0</v>
      </c>
      <c r="AT48">
        <v>121</v>
      </c>
      <c r="AU48">
        <v>72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125</v>
      </c>
      <c r="BM48">
        <v>16001</v>
      </c>
      <c r="BN48">
        <v>0</v>
      </c>
      <c r="BO48" t="s">
        <v>6</v>
      </c>
      <c r="BP48">
        <v>0</v>
      </c>
      <c r="BQ48">
        <v>22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121</v>
      </c>
      <c r="CA48">
        <v>72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624.69000000000005</v>
      </c>
      <c r="CQ48">
        <f t="shared" si="60"/>
        <v>285.10079999999999</v>
      </c>
      <c r="CR48">
        <f t="shared" si="61"/>
        <v>1536.63</v>
      </c>
      <c r="CS48">
        <f t="shared" si="39"/>
        <v>567.80100000000004</v>
      </c>
      <c r="CT48">
        <f t="shared" si="40"/>
        <v>24206.890500000001</v>
      </c>
      <c r="CU48">
        <f t="shared" si="41"/>
        <v>0</v>
      </c>
      <c r="CV48">
        <f t="shared" si="42"/>
        <v>55.3</v>
      </c>
      <c r="CW48">
        <f t="shared" si="43"/>
        <v>1.06</v>
      </c>
      <c r="CX48">
        <f t="shared" si="44"/>
        <v>0</v>
      </c>
      <c r="CY48">
        <f t="shared" si="45"/>
        <v>719.46600000000001</v>
      </c>
      <c r="CZ48">
        <f t="shared" si="46"/>
        <v>428.11200000000002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89</v>
      </c>
      <c r="DW48" t="s">
        <v>89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66696433</v>
      </c>
      <c r="EF48">
        <v>22</v>
      </c>
      <c r="EG48" t="s">
        <v>25</v>
      </c>
      <c r="EH48">
        <v>16</v>
      </c>
      <c r="EI48" t="s">
        <v>26</v>
      </c>
      <c r="EJ48">
        <v>1</v>
      </c>
      <c r="EK48">
        <v>16001</v>
      </c>
      <c r="EL48" t="s">
        <v>91</v>
      </c>
      <c r="EM48" t="s">
        <v>92</v>
      </c>
      <c r="EO48" t="s">
        <v>6</v>
      </c>
      <c r="EQ48">
        <v>0</v>
      </c>
      <c r="ER48">
        <v>666.22</v>
      </c>
      <c r="ES48">
        <v>28.74</v>
      </c>
      <c r="ET48">
        <v>97.75</v>
      </c>
      <c r="EU48">
        <v>12.66</v>
      </c>
      <c r="EV48">
        <v>539.73</v>
      </c>
      <c r="EW48">
        <v>55.3</v>
      </c>
      <c r="EX48">
        <v>1.06</v>
      </c>
      <c r="EY48">
        <v>0</v>
      </c>
      <c r="FQ48">
        <v>0</v>
      </c>
      <c r="FR48">
        <v>0</v>
      </c>
      <c r="FS48">
        <v>0</v>
      </c>
      <c r="FX48">
        <v>121</v>
      </c>
      <c r="FY48">
        <v>72</v>
      </c>
      <c r="GA48" t="s">
        <v>6</v>
      </c>
      <c r="GD48">
        <v>1</v>
      </c>
      <c r="GF48">
        <v>803897325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7"/>
        <v>0</v>
      </c>
      <c r="GM48">
        <f t="shared" si="48"/>
        <v>1772.27</v>
      </c>
      <c r="GN48">
        <f t="shared" si="49"/>
        <v>1772.27</v>
      </c>
      <c r="GO48">
        <f t="shared" si="50"/>
        <v>0</v>
      </c>
      <c r="GP48">
        <f t="shared" si="51"/>
        <v>0</v>
      </c>
      <c r="GR48">
        <v>0</v>
      </c>
      <c r="GS48">
        <v>3</v>
      </c>
      <c r="GT48">
        <v>0</v>
      </c>
      <c r="GU48" t="s">
        <v>6</v>
      </c>
      <c r="GV48">
        <f t="shared" si="52"/>
        <v>0</v>
      </c>
      <c r="GW48">
        <v>1</v>
      </c>
      <c r="GX48">
        <f t="shared" si="53"/>
        <v>0</v>
      </c>
      <c r="HA48">
        <v>0</v>
      </c>
      <c r="HB48">
        <v>0</v>
      </c>
      <c r="HC48">
        <f t="shared" si="54"/>
        <v>0</v>
      </c>
      <c r="HE48" t="s">
        <v>6</v>
      </c>
      <c r="HF48" t="s">
        <v>6</v>
      </c>
      <c r="HM48" t="s">
        <v>6</v>
      </c>
      <c r="HN48" t="s">
        <v>30</v>
      </c>
      <c r="HO48" t="s">
        <v>31</v>
      </c>
      <c r="HP48" t="s">
        <v>26</v>
      </c>
      <c r="HQ48" t="s">
        <v>26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93</v>
      </c>
      <c r="E49" t="s">
        <v>126</v>
      </c>
      <c r="F49" t="s">
        <v>127</v>
      </c>
      <c r="G49" t="s">
        <v>128</v>
      </c>
      <c r="H49" t="str">
        <f>'1.Ведомость'!C46</f>
        <v>м</v>
      </c>
      <c r="I49">
        <f>I48*J49</f>
        <v>2.4</v>
      </c>
      <c r="J49">
        <v>100</v>
      </c>
      <c r="K49">
        <v>100</v>
      </c>
      <c r="O49">
        <f t="shared" si="21"/>
        <v>794.95</v>
      </c>
      <c r="P49">
        <f t="shared" si="22"/>
        <v>794.95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92866415</v>
      </c>
      <c r="AB49">
        <f t="shared" si="32"/>
        <v>33.39</v>
      </c>
      <c r="AC49">
        <f t="shared" si="62"/>
        <v>33.39</v>
      </c>
      <c r="AD49">
        <f t="shared" si="55"/>
        <v>0</v>
      </c>
      <c r="AE49">
        <f t="shared" si="56"/>
        <v>0</v>
      </c>
      <c r="AF49">
        <f t="shared" si="57"/>
        <v>0</v>
      </c>
      <c r="AG49">
        <f t="shared" si="34"/>
        <v>0</v>
      </c>
      <c r="AH49">
        <f t="shared" si="58"/>
        <v>0</v>
      </c>
      <c r="AI49">
        <f t="shared" si="59"/>
        <v>0</v>
      </c>
      <c r="AJ49">
        <f t="shared" si="35"/>
        <v>0</v>
      </c>
      <c r="AK49">
        <v>33.39</v>
      </c>
      <c r="AL49">
        <v>33.39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129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794.95</v>
      </c>
      <c r="CQ49">
        <f t="shared" si="60"/>
        <v>331.22879999999998</v>
      </c>
      <c r="CR49">
        <f t="shared" si="61"/>
        <v>0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96</v>
      </c>
      <c r="DW49" t="s">
        <v>96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37</v>
      </c>
      <c r="EH49">
        <v>0</v>
      </c>
      <c r="EI49" t="s">
        <v>6</v>
      </c>
      <c r="EJ49">
        <v>1</v>
      </c>
      <c r="EK49">
        <v>500001</v>
      </c>
      <c r="EL49" t="s">
        <v>38</v>
      </c>
      <c r="EM49" t="s">
        <v>39</v>
      </c>
      <c r="EO49" t="s">
        <v>6</v>
      </c>
      <c r="EQ49">
        <v>0</v>
      </c>
      <c r="ER49">
        <v>33.39</v>
      </c>
      <c r="ES49">
        <v>33.39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-90852300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7"/>
        <v>0</v>
      </c>
      <c r="GM49">
        <f t="shared" si="48"/>
        <v>794.95</v>
      </c>
      <c r="GN49">
        <f t="shared" si="49"/>
        <v>794.95</v>
      </c>
      <c r="GO49">
        <f t="shared" si="50"/>
        <v>0</v>
      </c>
      <c r="GP49">
        <f t="shared" si="51"/>
        <v>0</v>
      </c>
      <c r="GR49">
        <v>0</v>
      </c>
      <c r="GS49">
        <v>3</v>
      </c>
      <c r="GT49">
        <v>0</v>
      </c>
      <c r="GU49" t="s">
        <v>6</v>
      </c>
      <c r="GV49">
        <f t="shared" si="52"/>
        <v>0</v>
      </c>
      <c r="GW49">
        <v>1</v>
      </c>
      <c r="GX49">
        <f t="shared" si="53"/>
        <v>0</v>
      </c>
      <c r="HA49">
        <v>0</v>
      </c>
      <c r="HB49">
        <v>0</v>
      </c>
      <c r="HC49">
        <f t="shared" si="54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89</v>
      </c>
      <c r="E50" t="s">
        <v>130</v>
      </c>
      <c r="F50" t="s">
        <v>131</v>
      </c>
      <c r="G50" t="s">
        <v>132</v>
      </c>
      <c r="H50" t="str">
        <f>'1.Ведомость'!C47</f>
        <v>м3</v>
      </c>
      <c r="I50">
        <f>I48*J50</f>
        <v>-6.6000000000000003E-2</v>
      </c>
      <c r="J50">
        <v>-2.75</v>
      </c>
      <c r="K50">
        <v>-2.75</v>
      </c>
      <c r="O50">
        <f t="shared" si="21"/>
        <v>-1.6</v>
      </c>
      <c r="P50">
        <f t="shared" si="22"/>
        <v>-1.6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92866415</v>
      </c>
      <c r="AB50">
        <f t="shared" si="32"/>
        <v>2.44</v>
      </c>
      <c r="AC50">
        <f t="shared" si="62"/>
        <v>2.44</v>
      </c>
      <c r="AD50">
        <f t="shared" si="55"/>
        <v>0</v>
      </c>
      <c r="AE50">
        <f t="shared" si="56"/>
        <v>0</v>
      </c>
      <c r="AF50">
        <f t="shared" si="57"/>
        <v>0</v>
      </c>
      <c r="AG50">
        <f t="shared" si="34"/>
        <v>0</v>
      </c>
      <c r="AH50">
        <f t="shared" si="58"/>
        <v>0</v>
      </c>
      <c r="AI50">
        <f t="shared" si="59"/>
        <v>0</v>
      </c>
      <c r="AJ50">
        <f t="shared" si="35"/>
        <v>0</v>
      </c>
      <c r="AK50">
        <v>2.44</v>
      </c>
      <c r="AL50">
        <v>2.44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134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-1.6</v>
      </c>
      <c r="CQ50">
        <f t="shared" si="60"/>
        <v>24.204799999999999</v>
      </c>
      <c r="CR50">
        <f t="shared" si="61"/>
        <v>0</v>
      </c>
      <c r="CS50">
        <f t="shared" si="39"/>
        <v>0</v>
      </c>
      <c r="CT50">
        <f t="shared" si="40"/>
        <v>0</v>
      </c>
      <c r="CU50">
        <f t="shared" si="41"/>
        <v>0</v>
      </c>
      <c r="CV50">
        <f t="shared" si="42"/>
        <v>0</v>
      </c>
      <c r="CW50">
        <f t="shared" si="43"/>
        <v>0</v>
      </c>
      <c r="CX50">
        <f t="shared" si="44"/>
        <v>0</v>
      </c>
      <c r="CY50">
        <f t="shared" si="45"/>
        <v>0</v>
      </c>
      <c r="CZ50">
        <f t="shared" si="46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133</v>
      </c>
      <c r="DW50" t="s">
        <v>133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37</v>
      </c>
      <c r="EH50">
        <v>0</v>
      </c>
      <c r="EI50" t="s">
        <v>6</v>
      </c>
      <c r="EJ50">
        <v>1</v>
      </c>
      <c r="EK50">
        <v>500001</v>
      </c>
      <c r="EL50" t="s">
        <v>38</v>
      </c>
      <c r="EM50" t="s">
        <v>39</v>
      </c>
      <c r="EO50" t="s">
        <v>6</v>
      </c>
      <c r="EQ50">
        <v>0</v>
      </c>
      <c r="ER50">
        <v>2.44</v>
      </c>
      <c r="ES50">
        <v>2.44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-143474561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7"/>
        <v>0</v>
      </c>
      <c r="GM50">
        <f t="shared" si="48"/>
        <v>-1.6</v>
      </c>
      <c r="GN50">
        <f t="shared" si="49"/>
        <v>-1.6</v>
      </c>
      <c r="GO50">
        <f t="shared" si="50"/>
        <v>0</v>
      </c>
      <c r="GP50">
        <f t="shared" si="51"/>
        <v>0</v>
      </c>
      <c r="GR50">
        <v>0</v>
      </c>
      <c r="GS50">
        <v>3</v>
      </c>
      <c r="GT50">
        <v>0</v>
      </c>
      <c r="GU50" t="s">
        <v>6</v>
      </c>
      <c r="GV50">
        <f t="shared" si="52"/>
        <v>0</v>
      </c>
      <c r="GW50">
        <v>1</v>
      </c>
      <c r="GX50">
        <f t="shared" si="53"/>
        <v>0</v>
      </c>
      <c r="HA50">
        <v>0</v>
      </c>
      <c r="HB50">
        <v>0</v>
      </c>
      <c r="HC50">
        <f t="shared" si="54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90</v>
      </c>
      <c r="E51" t="s">
        <v>135</v>
      </c>
      <c r="F51" t="s">
        <v>136</v>
      </c>
      <c r="G51" t="s">
        <v>137</v>
      </c>
      <c r="H51" t="str">
        <f>'1.Ведомость'!C48</f>
        <v>т</v>
      </c>
      <c r="I51">
        <f>I48*J51</f>
        <v>-4.7999999999999998E-6</v>
      </c>
      <c r="J51">
        <v>-1.9999999999999998E-4</v>
      </c>
      <c r="K51">
        <v>-2.0000000000000001E-4</v>
      </c>
      <c r="O51">
        <f t="shared" si="21"/>
        <v>-0.65</v>
      </c>
      <c r="P51">
        <f t="shared" si="22"/>
        <v>-0.65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92866415</v>
      </c>
      <c r="AB51">
        <f t="shared" si="32"/>
        <v>13560</v>
      </c>
      <c r="AC51">
        <f t="shared" si="62"/>
        <v>13560</v>
      </c>
      <c r="AD51">
        <f t="shared" si="55"/>
        <v>0</v>
      </c>
      <c r="AE51">
        <f t="shared" si="56"/>
        <v>0</v>
      </c>
      <c r="AF51">
        <f t="shared" si="57"/>
        <v>0</v>
      </c>
      <c r="AG51">
        <f t="shared" si="34"/>
        <v>0</v>
      </c>
      <c r="AH51">
        <f t="shared" si="58"/>
        <v>0</v>
      </c>
      <c r="AI51">
        <f t="shared" si="59"/>
        <v>0</v>
      </c>
      <c r="AJ51">
        <f t="shared" si="35"/>
        <v>0</v>
      </c>
      <c r="AK51">
        <v>13560</v>
      </c>
      <c r="AL51">
        <v>13560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139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-0.65</v>
      </c>
      <c r="CQ51">
        <f t="shared" si="60"/>
        <v>134515.20000000001</v>
      </c>
      <c r="CR51">
        <f t="shared" si="61"/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 t="shared" si="45"/>
        <v>0</v>
      </c>
      <c r="CZ51">
        <f t="shared" si="46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138</v>
      </c>
      <c r="DW51" t="s">
        <v>138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66696658</v>
      </c>
      <c r="EF51">
        <v>8</v>
      </c>
      <c r="EG51" t="s">
        <v>37</v>
      </c>
      <c r="EH51">
        <v>0</v>
      </c>
      <c r="EI51" t="s">
        <v>6</v>
      </c>
      <c r="EJ51">
        <v>1</v>
      </c>
      <c r="EK51">
        <v>500001</v>
      </c>
      <c r="EL51" t="s">
        <v>38</v>
      </c>
      <c r="EM51" t="s">
        <v>39</v>
      </c>
      <c r="EO51" t="s">
        <v>6</v>
      </c>
      <c r="EQ51">
        <v>0</v>
      </c>
      <c r="ER51">
        <v>13560</v>
      </c>
      <c r="ES51">
        <v>13560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1913150405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7"/>
        <v>0</v>
      </c>
      <c r="GM51">
        <f t="shared" si="48"/>
        <v>-0.65</v>
      </c>
      <c r="GN51">
        <f t="shared" si="49"/>
        <v>-0.65</v>
      </c>
      <c r="GO51">
        <f t="shared" si="50"/>
        <v>0</v>
      </c>
      <c r="GP51">
        <f t="shared" si="51"/>
        <v>0</v>
      </c>
      <c r="GR51">
        <v>0</v>
      </c>
      <c r="GS51">
        <v>3</v>
      </c>
      <c r="GT51">
        <v>0</v>
      </c>
      <c r="GU51" t="s">
        <v>6</v>
      </c>
      <c r="GV51">
        <f t="shared" si="52"/>
        <v>0</v>
      </c>
      <c r="GW51">
        <v>1</v>
      </c>
      <c r="GX51">
        <f t="shared" si="53"/>
        <v>0</v>
      </c>
      <c r="HA51">
        <v>0</v>
      </c>
      <c r="HB51">
        <v>0</v>
      </c>
      <c r="HC51">
        <f t="shared" si="54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91</v>
      </c>
      <c r="E52" t="s">
        <v>140</v>
      </c>
      <c r="F52" t="s">
        <v>141</v>
      </c>
      <c r="G52" t="s">
        <v>142</v>
      </c>
      <c r="H52" t="str">
        <f>'1.Ведомость'!C49</f>
        <v>кг</v>
      </c>
      <c r="I52">
        <f>I48*J52</f>
        <v>-2.3759999999999997E-4</v>
      </c>
      <c r="J52">
        <v>-9.8999999999999991E-3</v>
      </c>
      <c r="K52">
        <v>-9.9000000000000008E-3</v>
      </c>
      <c r="O52">
        <f t="shared" si="21"/>
        <v>-0.01</v>
      </c>
      <c r="P52">
        <f t="shared" si="22"/>
        <v>-0.01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92866415</v>
      </c>
      <c r="AB52">
        <f t="shared" si="32"/>
        <v>2.15</v>
      </c>
      <c r="AC52">
        <f t="shared" si="62"/>
        <v>2.15</v>
      </c>
      <c r="AD52">
        <f t="shared" si="55"/>
        <v>0</v>
      </c>
      <c r="AE52">
        <f t="shared" si="56"/>
        <v>0</v>
      </c>
      <c r="AF52">
        <f t="shared" si="57"/>
        <v>0</v>
      </c>
      <c r="AG52">
        <f t="shared" si="34"/>
        <v>0</v>
      </c>
      <c r="AH52">
        <f t="shared" si="58"/>
        <v>0</v>
      </c>
      <c r="AI52">
        <f t="shared" si="59"/>
        <v>0</v>
      </c>
      <c r="AJ52">
        <f t="shared" si="35"/>
        <v>0</v>
      </c>
      <c r="AK52">
        <v>2.15</v>
      </c>
      <c r="AL52">
        <v>2.15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144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-0.01</v>
      </c>
      <c r="CQ52">
        <f t="shared" si="60"/>
        <v>21.327999999999999</v>
      </c>
      <c r="CR52">
        <f t="shared" si="61"/>
        <v>0</v>
      </c>
      <c r="CS52">
        <f t="shared" si="39"/>
        <v>0</v>
      </c>
      <c r="CT52">
        <f t="shared" si="40"/>
        <v>0</v>
      </c>
      <c r="CU52">
        <f t="shared" si="41"/>
        <v>0</v>
      </c>
      <c r="CV52">
        <f t="shared" si="42"/>
        <v>0</v>
      </c>
      <c r="CW52">
        <f t="shared" si="43"/>
        <v>0</v>
      </c>
      <c r="CX52">
        <f t="shared" si="44"/>
        <v>0</v>
      </c>
      <c r="CY52">
        <f t="shared" si="45"/>
        <v>0</v>
      </c>
      <c r="CZ52">
        <f t="shared" si="46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143</v>
      </c>
      <c r="DW52" t="s">
        <v>143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37</v>
      </c>
      <c r="EH52">
        <v>0</v>
      </c>
      <c r="EI52" t="s">
        <v>6</v>
      </c>
      <c r="EJ52">
        <v>1</v>
      </c>
      <c r="EK52">
        <v>500001</v>
      </c>
      <c r="EL52" t="s">
        <v>38</v>
      </c>
      <c r="EM52" t="s">
        <v>39</v>
      </c>
      <c r="EO52" t="s">
        <v>6</v>
      </c>
      <c r="EQ52">
        <v>0</v>
      </c>
      <c r="ER52">
        <v>2.15</v>
      </c>
      <c r="ES52">
        <v>2.15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30735328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7"/>
        <v>0</v>
      </c>
      <c r="GM52">
        <f t="shared" si="48"/>
        <v>-0.01</v>
      </c>
      <c r="GN52">
        <f t="shared" si="49"/>
        <v>-0.01</v>
      </c>
      <c r="GO52">
        <f t="shared" si="50"/>
        <v>0</v>
      </c>
      <c r="GP52">
        <f t="shared" si="51"/>
        <v>0</v>
      </c>
      <c r="GR52">
        <v>0</v>
      </c>
      <c r="GS52">
        <v>3</v>
      </c>
      <c r="GT52">
        <v>0</v>
      </c>
      <c r="GU52" t="s">
        <v>6</v>
      </c>
      <c r="GV52">
        <f t="shared" si="52"/>
        <v>0</v>
      </c>
      <c r="GW52">
        <v>1</v>
      </c>
      <c r="GX52">
        <f t="shared" si="53"/>
        <v>0</v>
      </c>
      <c r="HA52">
        <v>0</v>
      </c>
      <c r="HB52">
        <v>0</v>
      </c>
      <c r="HC52">
        <f t="shared" si="54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92</v>
      </c>
      <c r="E53" t="s">
        <v>145</v>
      </c>
      <c r="F53" t="s">
        <v>146</v>
      </c>
      <c r="G53" t="s">
        <v>147</v>
      </c>
      <c r="H53" t="str">
        <f>'1.Ведомость'!C50</f>
        <v>м3</v>
      </c>
      <c r="I53">
        <f>I48*J53</f>
        <v>-1.92E-4</v>
      </c>
      <c r="J53">
        <v>-8.0000000000000002E-3</v>
      </c>
      <c r="K53">
        <v>-8.0000000000000002E-3</v>
      </c>
      <c r="O53">
        <f t="shared" si="21"/>
        <v>-1.1399999999999999</v>
      </c>
      <c r="P53">
        <f t="shared" si="22"/>
        <v>-1.1399999999999999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92866415</v>
      </c>
      <c r="AB53">
        <f t="shared" si="32"/>
        <v>600</v>
      </c>
      <c r="AC53">
        <f t="shared" si="62"/>
        <v>600</v>
      </c>
      <c r="AD53">
        <f t="shared" si="55"/>
        <v>0</v>
      </c>
      <c r="AE53">
        <f t="shared" si="56"/>
        <v>0</v>
      </c>
      <c r="AF53">
        <f t="shared" si="57"/>
        <v>0</v>
      </c>
      <c r="AG53">
        <f t="shared" si="34"/>
        <v>0</v>
      </c>
      <c r="AH53">
        <f t="shared" si="58"/>
        <v>0</v>
      </c>
      <c r="AI53">
        <f t="shared" si="59"/>
        <v>0</v>
      </c>
      <c r="AJ53">
        <f t="shared" si="35"/>
        <v>0</v>
      </c>
      <c r="AK53">
        <v>600</v>
      </c>
      <c r="AL53">
        <v>600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148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-1.1399999999999999</v>
      </c>
      <c r="CQ53">
        <f t="shared" si="60"/>
        <v>5952</v>
      </c>
      <c r="CR53">
        <f t="shared" si="61"/>
        <v>0</v>
      </c>
      <c r="CS53">
        <f t="shared" si="39"/>
        <v>0</v>
      </c>
      <c r="CT53">
        <f t="shared" si="40"/>
        <v>0</v>
      </c>
      <c r="CU53">
        <f t="shared" si="41"/>
        <v>0</v>
      </c>
      <c r="CV53">
        <f t="shared" si="42"/>
        <v>0</v>
      </c>
      <c r="CW53">
        <f t="shared" si="43"/>
        <v>0</v>
      </c>
      <c r="CX53">
        <f t="shared" si="44"/>
        <v>0</v>
      </c>
      <c r="CY53">
        <f t="shared" si="45"/>
        <v>0</v>
      </c>
      <c r="CZ53">
        <f t="shared" si="46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133</v>
      </c>
      <c r="DW53" t="s">
        <v>133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66696658</v>
      </c>
      <c r="EF53">
        <v>8</v>
      </c>
      <c r="EG53" t="s">
        <v>37</v>
      </c>
      <c r="EH53">
        <v>0</v>
      </c>
      <c r="EI53" t="s">
        <v>6</v>
      </c>
      <c r="EJ53">
        <v>1</v>
      </c>
      <c r="EK53">
        <v>500001</v>
      </c>
      <c r="EL53" t="s">
        <v>38</v>
      </c>
      <c r="EM53" t="s">
        <v>39</v>
      </c>
      <c r="EO53" t="s">
        <v>6</v>
      </c>
      <c r="EQ53">
        <v>0</v>
      </c>
      <c r="ER53">
        <v>600</v>
      </c>
      <c r="ES53">
        <v>600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1129920326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7"/>
        <v>0</v>
      </c>
      <c r="GM53">
        <f t="shared" si="48"/>
        <v>-1.1399999999999999</v>
      </c>
      <c r="GN53">
        <f t="shared" si="49"/>
        <v>-1.1399999999999999</v>
      </c>
      <c r="GO53">
        <f t="shared" si="50"/>
        <v>0</v>
      </c>
      <c r="GP53">
        <f t="shared" si="51"/>
        <v>0</v>
      </c>
      <c r="GR53">
        <v>0</v>
      </c>
      <c r="GS53">
        <v>3</v>
      </c>
      <c r="GT53">
        <v>0</v>
      </c>
      <c r="GU53" t="s">
        <v>6</v>
      </c>
      <c r="GV53">
        <f t="shared" si="52"/>
        <v>0</v>
      </c>
      <c r="GW53">
        <v>1</v>
      </c>
      <c r="GX53">
        <f t="shared" si="53"/>
        <v>0</v>
      </c>
      <c r="HA53">
        <v>0</v>
      </c>
      <c r="HB53">
        <v>0</v>
      </c>
      <c r="HC53">
        <f t="shared" si="54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ROW(SmtRes!A106)</f>
        <v>106</v>
      </c>
      <c r="D54">
        <f>ROW(EtalonRes!A109)</f>
        <v>109</v>
      </c>
      <c r="E54" t="s">
        <v>149</v>
      </c>
      <c r="F54" t="s">
        <v>150</v>
      </c>
      <c r="G54" t="s">
        <v>151</v>
      </c>
      <c r="H54" t="s">
        <v>89</v>
      </c>
      <c r="I54">
        <v>0.33600000000000002</v>
      </c>
      <c r="J54">
        <v>0</v>
      </c>
      <c r="K54">
        <v>0.33600000000000002</v>
      </c>
      <c r="O54">
        <f t="shared" si="21"/>
        <v>8737.52</v>
      </c>
      <c r="P54">
        <f t="shared" si="22"/>
        <v>87.69</v>
      </c>
      <c r="Q54">
        <f t="shared" si="23"/>
        <v>516.30999999999995</v>
      </c>
      <c r="R54">
        <f t="shared" si="24"/>
        <v>190.78</v>
      </c>
      <c r="S54">
        <f t="shared" si="25"/>
        <v>8133.52</v>
      </c>
      <c r="T54">
        <f t="shared" si="26"/>
        <v>0</v>
      </c>
      <c r="U54">
        <f t="shared" si="27"/>
        <v>18.5808</v>
      </c>
      <c r="V54">
        <f t="shared" si="28"/>
        <v>0.35615999999999998</v>
      </c>
      <c r="W54">
        <f t="shared" si="29"/>
        <v>0</v>
      </c>
      <c r="X54">
        <f t="shared" si="30"/>
        <v>10072.4</v>
      </c>
      <c r="Y54">
        <f t="shared" si="31"/>
        <v>5993.5</v>
      </c>
      <c r="AA54">
        <v>92866415</v>
      </c>
      <c r="AB54">
        <f t="shared" si="32"/>
        <v>663.79</v>
      </c>
      <c r="AC54">
        <f t="shared" si="62"/>
        <v>26.31</v>
      </c>
      <c r="AD54">
        <f t="shared" si="55"/>
        <v>97.75</v>
      </c>
      <c r="AE54">
        <f t="shared" si="56"/>
        <v>12.66</v>
      </c>
      <c r="AF54">
        <f t="shared" si="57"/>
        <v>539.73</v>
      </c>
      <c r="AG54">
        <f t="shared" si="34"/>
        <v>0</v>
      </c>
      <c r="AH54">
        <f t="shared" si="58"/>
        <v>55.3</v>
      </c>
      <c r="AI54">
        <f t="shared" si="59"/>
        <v>1.06</v>
      </c>
      <c r="AJ54">
        <f t="shared" si="35"/>
        <v>0</v>
      </c>
      <c r="AK54">
        <v>663.79</v>
      </c>
      <c r="AL54">
        <v>26.31</v>
      </c>
      <c r="AM54">
        <v>97.75</v>
      </c>
      <c r="AN54">
        <v>12.66</v>
      </c>
      <c r="AO54">
        <v>539.73</v>
      </c>
      <c r="AP54">
        <v>0</v>
      </c>
      <c r="AQ54">
        <v>55.3</v>
      </c>
      <c r="AR54">
        <v>1.06</v>
      </c>
      <c r="AS54">
        <v>0</v>
      </c>
      <c r="AT54">
        <v>121</v>
      </c>
      <c r="AU54">
        <v>72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152</v>
      </c>
      <c r="BM54">
        <v>16001</v>
      </c>
      <c r="BN54">
        <v>0</v>
      </c>
      <c r="BO54" t="s">
        <v>6</v>
      </c>
      <c r="BP54">
        <v>0</v>
      </c>
      <c r="BQ54">
        <v>22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121</v>
      </c>
      <c r="CA54">
        <v>72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8737.52</v>
      </c>
      <c r="CQ54">
        <f t="shared" si="60"/>
        <v>260.99520000000001</v>
      </c>
      <c r="CR54">
        <f t="shared" si="61"/>
        <v>1536.63</v>
      </c>
      <c r="CS54">
        <f t="shared" si="39"/>
        <v>567.80100000000004</v>
      </c>
      <c r="CT54">
        <f t="shared" si="40"/>
        <v>24206.890500000001</v>
      </c>
      <c r="CU54">
        <f t="shared" si="41"/>
        <v>0</v>
      </c>
      <c r="CV54">
        <f t="shared" si="42"/>
        <v>55.3</v>
      </c>
      <c r="CW54">
        <f t="shared" si="43"/>
        <v>1.06</v>
      </c>
      <c r="CX54">
        <f t="shared" si="44"/>
        <v>0</v>
      </c>
      <c r="CY54">
        <f t="shared" si="45"/>
        <v>10072.403000000002</v>
      </c>
      <c r="CZ54">
        <f t="shared" si="46"/>
        <v>5993.496000000001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89</v>
      </c>
      <c r="DW54" t="s">
        <v>89</v>
      </c>
      <c r="DX54">
        <v>100</v>
      </c>
      <c r="DZ54" t="s">
        <v>6</v>
      </c>
      <c r="EA54" t="s">
        <v>6</v>
      </c>
      <c r="EB54" t="s">
        <v>6</v>
      </c>
      <c r="EC54" t="s">
        <v>6</v>
      </c>
      <c r="EE54">
        <v>66696433</v>
      </c>
      <c r="EF54">
        <v>22</v>
      </c>
      <c r="EG54" t="s">
        <v>25</v>
      </c>
      <c r="EH54">
        <v>16</v>
      </c>
      <c r="EI54" t="s">
        <v>26</v>
      </c>
      <c r="EJ54">
        <v>1</v>
      </c>
      <c r="EK54">
        <v>16001</v>
      </c>
      <c r="EL54" t="s">
        <v>91</v>
      </c>
      <c r="EM54" t="s">
        <v>92</v>
      </c>
      <c r="EO54" t="s">
        <v>6</v>
      </c>
      <c r="EQ54">
        <v>0</v>
      </c>
      <c r="ER54">
        <v>663.79</v>
      </c>
      <c r="ES54">
        <v>26.31</v>
      </c>
      <c r="ET54">
        <v>97.75</v>
      </c>
      <c r="EU54">
        <v>12.66</v>
      </c>
      <c r="EV54">
        <v>539.73</v>
      </c>
      <c r="EW54">
        <v>55.3</v>
      </c>
      <c r="EX54">
        <v>1.06</v>
      </c>
      <c r="EY54">
        <v>0</v>
      </c>
      <c r="FQ54">
        <v>0</v>
      </c>
      <c r="FR54">
        <v>0</v>
      </c>
      <c r="FS54">
        <v>0</v>
      </c>
      <c r="FX54">
        <v>121</v>
      </c>
      <c r="FY54">
        <v>72</v>
      </c>
      <c r="GA54" t="s">
        <v>6</v>
      </c>
      <c r="GD54">
        <v>1</v>
      </c>
      <c r="GF54">
        <v>-1519454878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7"/>
        <v>0</v>
      </c>
      <c r="GM54">
        <f t="shared" si="48"/>
        <v>24803.42</v>
      </c>
      <c r="GN54">
        <f t="shared" si="49"/>
        <v>24803.42</v>
      </c>
      <c r="GO54">
        <f t="shared" si="50"/>
        <v>0</v>
      </c>
      <c r="GP54">
        <f t="shared" si="51"/>
        <v>0</v>
      </c>
      <c r="GR54">
        <v>0</v>
      </c>
      <c r="GS54">
        <v>3</v>
      </c>
      <c r="GT54">
        <v>0</v>
      </c>
      <c r="GU54" t="s">
        <v>6</v>
      </c>
      <c r="GV54">
        <f t="shared" si="52"/>
        <v>0</v>
      </c>
      <c r="GW54">
        <v>1</v>
      </c>
      <c r="GX54">
        <f t="shared" si="53"/>
        <v>0</v>
      </c>
      <c r="HA54">
        <v>0</v>
      </c>
      <c r="HB54">
        <v>0</v>
      </c>
      <c r="HC54">
        <f t="shared" si="54"/>
        <v>0</v>
      </c>
      <c r="HE54" t="s">
        <v>6</v>
      </c>
      <c r="HF54" t="s">
        <v>6</v>
      </c>
      <c r="HM54" t="s">
        <v>6</v>
      </c>
      <c r="HN54" t="s">
        <v>30</v>
      </c>
      <c r="HO54" t="s">
        <v>31</v>
      </c>
      <c r="HP54" t="s">
        <v>26</v>
      </c>
      <c r="HQ54" t="s">
        <v>26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106</v>
      </c>
      <c r="E55" t="s">
        <v>153</v>
      </c>
      <c r="F55" t="s">
        <v>154</v>
      </c>
      <c r="G55" t="s">
        <v>155</v>
      </c>
      <c r="H55" t="str">
        <f>'1.Ведомость'!C52</f>
        <v>м</v>
      </c>
      <c r="I55">
        <f>I54*J55</f>
        <v>33.6</v>
      </c>
      <c r="J55">
        <v>100</v>
      </c>
      <c r="K55">
        <v>100</v>
      </c>
      <c r="O55">
        <f t="shared" si="21"/>
        <v>7002.89</v>
      </c>
      <c r="P55">
        <f t="shared" si="22"/>
        <v>7002.89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92866415</v>
      </c>
      <c r="AB55">
        <f t="shared" si="32"/>
        <v>21.01</v>
      </c>
      <c r="AC55">
        <f t="shared" si="62"/>
        <v>21.01</v>
      </c>
      <c r="AD55">
        <f t="shared" si="55"/>
        <v>0</v>
      </c>
      <c r="AE55">
        <f t="shared" si="56"/>
        <v>0</v>
      </c>
      <c r="AF55">
        <f t="shared" si="57"/>
        <v>0</v>
      </c>
      <c r="AG55">
        <f t="shared" si="34"/>
        <v>0</v>
      </c>
      <c r="AH55">
        <f t="shared" si="58"/>
        <v>0</v>
      </c>
      <c r="AI55">
        <f t="shared" si="59"/>
        <v>0</v>
      </c>
      <c r="AJ55">
        <f t="shared" si="35"/>
        <v>0</v>
      </c>
      <c r="AK55">
        <v>21.01</v>
      </c>
      <c r="AL55">
        <v>21.01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156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7002.89</v>
      </c>
      <c r="CQ55">
        <f t="shared" si="60"/>
        <v>208.41920000000002</v>
      </c>
      <c r="CR55">
        <f t="shared" si="61"/>
        <v>0</v>
      </c>
      <c r="CS55">
        <f t="shared" si="39"/>
        <v>0</v>
      </c>
      <c r="CT55">
        <f t="shared" si="40"/>
        <v>0</v>
      </c>
      <c r="CU55">
        <f t="shared" si="41"/>
        <v>0</v>
      </c>
      <c r="CV55">
        <f t="shared" si="42"/>
        <v>0</v>
      </c>
      <c r="CW55">
        <f t="shared" si="43"/>
        <v>0</v>
      </c>
      <c r="CX55">
        <f t="shared" si="44"/>
        <v>0</v>
      </c>
      <c r="CY55">
        <f t="shared" si="45"/>
        <v>0</v>
      </c>
      <c r="CZ55">
        <f t="shared" si="46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96</v>
      </c>
      <c r="DW55" t="s">
        <v>96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66696658</v>
      </c>
      <c r="EF55">
        <v>8</v>
      </c>
      <c r="EG55" t="s">
        <v>37</v>
      </c>
      <c r="EH55">
        <v>0</v>
      </c>
      <c r="EI55" t="s">
        <v>6</v>
      </c>
      <c r="EJ55">
        <v>1</v>
      </c>
      <c r="EK55">
        <v>500001</v>
      </c>
      <c r="EL55" t="s">
        <v>38</v>
      </c>
      <c r="EM55" t="s">
        <v>39</v>
      </c>
      <c r="EO55" t="s">
        <v>6</v>
      </c>
      <c r="EQ55">
        <v>0</v>
      </c>
      <c r="ER55">
        <v>21.01</v>
      </c>
      <c r="ES55">
        <v>21.01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-778390591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7"/>
        <v>0</v>
      </c>
      <c r="GM55">
        <f t="shared" si="48"/>
        <v>7002.89</v>
      </c>
      <c r="GN55">
        <f t="shared" si="49"/>
        <v>7002.89</v>
      </c>
      <c r="GO55">
        <f t="shared" si="50"/>
        <v>0</v>
      </c>
      <c r="GP55">
        <f t="shared" si="51"/>
        <v>0</v>
      </c>
      <c r="GR55">
        <v>0</v>
      </c>
      <c r="GS55">
        <v>3</v>
      </c>
      <c r="GT55">
        <v>0</v>
      </c>
      <c r="GU55" t="s">
        <v>6</v>
      </c>
      <c r="GV55">
        <f t="shared" si="52"/>
        <v>0</v>
      </c>
      <c r="GW55">
        <v>1</v>
      </c>
      <c r="GX55">
        <f t="shared" si="53"/>
        <v>0</v>
      </c>
      <c r="HA55">
        <v>0</v>
      </c>
      <c r="HB55">
        <v>0</v>
      </c>
      <c r="HC55">
        <f t="shared" si="54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102</v>
      </c>
      <c r="E56" t="s">
        <v>157</v>
      </c>
      <c r="F56" t="s">
        <v>131</v>
      </c>
      <c r="G56" t="s">
        <v>132</v>
      </c>
      <c r="H56" t="str">
        <f>'1.Ведомость'!C53</f>
        <v>м3</v>
      </c>
      <c r="I56">
        <f>I54*J56</f>
        <v>-0.59136</v>
      </c>
      <c r="J56">
        <v>-1.7599999999999998</v>
      </c>
      <c r="K56">
        <v>-1.76</v>
      </c>
      <c r="O56">
        <f t="shared" si="21"/>
        <v>-14.31</v>
      </c>
      <c r="P56">
        <f t="shared" si="22"/>
        <v>-14.31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92866415</v>
      </c>
      <c r="AB56">
        <f t="shared" si="32"/>
        <v>2.44</v>
      </c>
      <c r="AC56">
        <f t="shared" si="62"/>
        <v>2.44</v>
      </c>
      <c r="AD56">
        <f t="shared" si="55"/>
        <v>0</v>
      </c>
      <c r="AE56">
        <f t="shared" si="56"/>
        <v>0</v>
      </c>
      <c r="AF56">
        <f t="shared" si="57"/>
        <v>0</v>
      </c>
      <c r="AG56">
        <f t="shared" si="34"/>
        <v>0</v>
      </c>
      <c r="AH56">
        <f t="shared" si="58"/>
        <v>0</v>
      </c>
      <c r="AI56">
        <f t="shared" si="59"/>
        <v>0</v>
      </c>
      <c r="AJ56">
        <f t="shared" si="35"/>
        <v>0</v>
      </c>
      <c r="AK56">
        <v>2.44</v>
      </c>
      <c r="AL56">
        <v>2.44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134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-14.31</v>
      </c>
      <c r="CQ56">
        <f t="shared" si="60"/>
        <v>24.204799999999999</v>
      </c>
      <c r="CR56">
        <f t="shared" si="61"/>
        <v>0</v>
      </c>
      <c r="CS56">
        <f t="shared" si="39"/>
        <v>0</v>
      </c>
      <c r="CT56">
        <f t="shared" si="40"/>
        <v>0</v>
      </c>
      <c r="CU56">
        <f t="shared" si="41"/>
        <v>0</v>
      </c>
      <c r="CV56">
        <f t="shared" si="42"/>
        <v>0</v>
      </c>
      <c r="CW56">
        <f t="shared" si="43"/>
        <v>0</v>
      </c>
      <c r="CX56">
        <f t="shared" si="44"/>
        <v>0</v>
      </c>
      <c r="CY56">
        <f t="shared" si="45"/>
        <v>0</v>
      </c>
      <c r="CZ56">
        <f t="shared" si="46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133</v>
      </c>
      <c r="DW56" t="s">
        <v>133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66696658</v>
      </c>
      <c r="EF56">
        <v>8</v>
      </c>
      <c r="EG56" t="s">
        <v>37</v>
      </c>
      <c r="EH56">
        <v>0</v>
      </c>
      <c r="EI56" t="s">
        <v>6</v>
      </c>
      <c r="EJ56">
        <v>1</v>
      </c>
      <c r="EK56">
        <v>500001</v>
      </c>
      <c r="EL56" t="s">
        <v>38</v>
      </c>
      <c r="EM56" t="s">
        <v>39</v>
      </c>
      <c r="EO56" t="s">
        <v>6</v>
      </c>
      <c r="EQ56">
        <v>0</v>
      </c>
      <c r="ER56">
        <v>2.44</v>
      </c>
      <c r="ES56">
        <v>2.44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-143474561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7"/>
        <v>0</v>
      </c>
      <c r="GM56">
        <f t="shared" si="48"/>
        <v>-14.31</v>
      </c>
      <c r="GN56">
        <f t="shared" si="49"/>
        <v>-14.31</v>
      </c>
      <c r="GO56">
        <f t="shared" si="50"/>
        <v>0</v>
      </c>
      <c r="GP56">
        <f t="shared" si="51"/>
        <v>0</v>
      </c>
      <c r="GR56">
        <v>0</v>
      </c>
      <c r="GS56">
        <v>3</v>
      </c>
      <c r="GT56">
        <v>0</v>
      </c>
      <c r="GU56" t="s">
        <v>6</v>
      </c>
      <c r="GV56">
        <f t="shared" si="52"/>
        <v>0</v>
      </c>
      <c r="GW56">
        <v>1</v>
      </c>
      <c r="GX56">
        <f t="shared" si="53"/>
        <v>0</v>
      </c>
      <c r="HA56">
        <v>0</v>
      </c>
      <c r="HB56">
        <v>0</v>
      </c>
      <c r="HC56">
        <f t="shared" si="54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103</v>
      </c>
      <c r="E57" t="s">
        <v>158</v>
      </c>
      <c r="F57" t="s">
        <v>136</v>
      </c>
      <c r="G57" t="s">
        <v>137</v>
      </c>
      <c r="H57" t="str">
        <f>'1.Ведомость'!C54</f>
        <v>т</v>
      </c>
      <c r="I57">
        <f>I54*J57</f>
        <v>-6.7199999999999994E-5</v>
      </c>
      <c r="J57">
        <v>-1.9999999999999996E-4</v>
      </c>
      <c r="K57">
        <v>-2.0000000000000001E-4</v>
      </c>
      <c r="O57">
        <f t="shared" si="21"/>
        <v>-9.0399999999999991</v>
      </c>
      <c r="P57">
        <f t="shared" si="22"/>
        <v>-9.0399999999999991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92866415</v>
      </c>
      <c r="AB57">
        <f t="shared" si="32"/>
        <v>13560</v>
      </c>
      <c r="AC57">
        <f t="shared" si="62"/>
        <v>13560</v>
      </c>
      <c r="AD57">
        <f t="shared" si="55"/>
        <v>0</v>
      </c>
      <c r="AE57">
        <f t="shared" si="56"/>
        <v>0</v>
      </c>
      <c r="AF57">
        <f t="shared" si="57"/>
        <v>0</v>
      </c>
      <c r="AG57">
        <f t="shared" si="34"/>
        <v>0</v>
      </c>
      <c r="AH57">
        <f t="shared" si="58"/>
        <v>0</v>
      </c>
      <c r="AI57">
        <f t="shared" si="59"/>
        <v>0</v>
      </c>
      <c r="AJ57">
        <f t="shared" si="35"/>
        <v>0</v>
      </c>
      <c r="AK57">
        <v>13560</v>
      </c>
      <c r="AL57">
        <v>13560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139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-9.0399999999999991</v>
      </c>
      <c r="CQ57">
        <f t="shared" si="60"/>
        <v>134515.20000000001</v>
      </c>
      <c r="CR57">
        <f t="shared" si="61"/>
        <v>0</v>
      </c>
      <c r="CS57">
        <f t="shared" si="39"/>
        <v>0</v>
      </c>
      <c r="CT57">
        <f t="shared" si="40"/>
        <v>0</v>
      </c>
      <c r="CU57">
        <f t="shared" si="41"/>
        <v>0</v>
      </c>
      <c r="CV57">
        <f t="shared" si="42"/>
        <v>0</v>
      </c>
      <c r="CW57">
        <f t="shared" si="43"/>
        <v>0</v>
      </c>
      <c r="CX57">
        <f t="shared" si="44"/>
        <v>0</v>
      </c>
      <c r="CY57">
        <f t="shared" si="45"/>
        <v>0</v>
      </c>
      <c r="CZ57">
        <f t="shared" si="46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138</v>
      </c>
      <c r="DW57" t="s">
        <v>138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37</v>
      </c>
      <c r="EH57">
        <v>0</v>
      </c>
      <c r="EI57" t="s">
        <v>6</v>
      </c>
      <c r="EJ57">
        <v>1</v>
      </c>
      <c r="EK57">
        <v>500001</v>
      </c>
      <c r="EL57" t="s">
        <v>38</v>
      </c>
      <c r="EM57" t="s">
        <v>39</v>
      </c>
      <c r="EO57" t="s">
        <v>6</v>
      </c>
      <c r="EQ57">
        <v>0</v>
      </c>
      <c r="ER57">
        <v>13560</v>
      </c>
      <c r="ES57">
        <v>13560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1913150405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7"/>
        <v>0</v>
      </c>
      <c r="GM57">
        <f t="shared" si="48"/>
        <v>-9.0399999999999991</v>
      </c>
      <c r="GN57">
        <f t="shared" si="49"/>
        <v>-9.0399999999999991</v>
      </c>
      <c r="GO57">
        <f t="shared" si="50"/>
        <v>0</v>
      </c>
      <c r="GP57">
        <f t="shared" si="51"/>
        <v>0</v>
      </c>
      <c r="GR57">
        <v>0</v>
      </c>
      <c r="GS57">
        <v>3</v>
      </c>
      <c r="GT57">
        <v>0</v>
      </c>
      <c r="GU57" t="s">
        <v>6</v>
      </c>
      <c r="GV57">
        <f t="shared" si="52"/>
        <v>0</v>
      </c>
      <c r="GW57">
        <v>1</v>
      </c>
      <c r="GX57">
        <f t="shared" si="53"/>
        <v>0</v>
      </c>
      <c r="HA57">
        <v>0</v>
      </c>
      <c r="HB57">
        <v>0</v>
      </c>
      <c r="HC57">
        <f t="shared" si="54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104</v>
      </c>
      <c r="E58" t="s">
        <v>159</v>
      </c>
      <c r="F58" t="s">
        <v>141</v>
      </c>
      <c r="G58" t="s">
        <v>142</v>
      </c>
      <c r="H58" t="str">
        <f>'1.Ведомость'!C55</f>
        <v>кг</v>
      </c>
      <c r="I58">
        <f>I54*J58</f>
        <v>-2.1167999999999998E-3</v>
      </c>
      <c r="J58">
        <v>-6.2999999999999992E-3</v>
      </c>
      <c r="K58">
        <v>-6.3E-3</v>
      </c>
      <c r="O58">
        <f t="shared" si="21"/>
        <v>-0.05</v>
      </c>
      <c r="P58">
        <f t="shared" si="22"/>
        <v>-0.05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92866415</v>
      </c>
      <c r="AB58">
        <f t="shared" si="32"/>
        <v>2.15</v>
      </c>
      <c r="AC58">
        <f t="shared" si="62"/>
        <v>2.15</v>
      </c>
      <c r="AD58">
        <f t="shared" si="55"/>
        <v>0</v>
      </c>
      <c r="AE58">
        <f t="shared" si="56"/>
        <v>0</v>
      </c>
      <c r="AF58">
        <f t="shared" si="57"/>
        <v>0</v>
      </c>
      <c r="AG58">
        <f t="shared" si="34"/>
        <v>0</v>
      </c>
      <c r="AH58">
        <f t="shared" si="58"/>
        <v>0</v>
      </c>
      <c r="AI58">
        <f t="shared" si="59"/>
        <v>0</v>
      </c>
      <c r="AJ58">
        <f t="shared" si="35"/>
        <v>0</v>
      </c>
      <c r="AK58">
        <v>2.15</v>
      </c>
      <c r="AL58">
        <v>2.15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144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-0.05</v>
      </c>
      <c r="CQ58">
        <f t="shared" si="60"/>
        <v>21.327999999999999</v>
      </c>
      <c r="CR58">
        <f t="shared" si="61"/>
        <v>0</v>
      </c>
      <c r="CS58">
        <f t="shared" si="39"/>
        <v>0</v>
      </c>
      <c r="CT58">
        <f t="shared" si="40"/>
        <v>0</v>
      </c>
      <c r="CU58">
        <f t="shared" si="41"/>
        <v>0</v>
      </c>
      <c r="CV58">
        <f t="shared" si="42"/>
        <v>0</v>
      </c>
      <c r="CW58">
        <f t="shared" si="43"/>
        <v>0</v>
      </c>
      <c r="CX58">
        <f t="shared" si="44"/>
        <v>0</v>
      </c>
      <c r="CY58">
        <f t="shared" si="45"/>
        <v>0</v>
      </c>
      <c r="CZ58">
        <f t="shared" si="46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143</v>
      </c>
      <c r="DW58" t="s">
        <v>143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66696658</v>
      </c>
      <c r="EF58">
        <v>8</v>
      </c>
      <c r="EG58" t="s">
        <v>37</v>
      </c>
      <c r="EH58">
        <v>0</v>
      </c>
      <c r="EI58" t="s">
        <v>6</v>
      </c>
      <c r="EJ58">
        <v>1</v>
      </c>
      <c r="EK58">
        <v>500001</v>
      </c>
      <c r="EL58" t="s">
        <v>38</v>
      </c>
      <c r="EM58" t="s">
        <v>39</v>
      </c>
      <c r="EO58" t="s">
        <v>6</v>
      </c>
      <c r="EQ58">
        <v>0</v>
      </c>
      <c r="ER58">
        <v>2.15</v>
      </c>
      <c r="ES58">
        <v>2.15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30735328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7"/>
        <v>0</v>
      </c>
      <c r="GM58">
        <f t="shared" si="48"/>
        <v>-0.05</v>
      </c>
      <c r="GN58">
        <f t="shared" si="49"/>
        <v>-0.05</v>
      </c>
      <c r="GO58">
        <f t="shared" si="50"/>
        <v>0</v>
      </c>
      <c r="GP58">
        <f t="shared" si="51"/>
        <v>0</v>
      </c>
      <c r="GR58">
        <v>0</v>
      </c>
      <c r="GS58">
        <v>3</v>
      </c>
      <c r="GT58">
        <v>0</v>
      </c>
      <c r="GU58" t="s">
        <v>6</v>
      </c>
      <c r="GV58">
        <f t="shared" si="52"/>
        <v>0</v>
      </c>
      <c r="GW58">
        <v>1</v>
      </c>
      <c r="GX58">
        <f t="shared" si="53"/>
        <v>0</v>
      </c>
      <c r="HA58">
        <v>0</v>
      </c>
      <c r="HB58">
        <v>0</v>
      </c>
      <c r="HC58">
        <f t="shared" si="54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105</v>
      </c>
      <c r="E59" t="s">
        <v>160</v>
      </c>
      <c r="F59" t="s">
        <v>146</v>
      </c>
      <c r="G59" t="s">
        <v>147</v>
      </c>
      <c r="H59" t="str">
        <f>'1.Ведомость'!C56</f>
        <v>м3</v>
      </c>
      <c r="I59">
        <f>I54*J59</f>
        <v>-2.6879999999999999E-3</v>
      </c>
      <c r="J59">
        <v>-7.9999999999999984E-3</v>
      </c>
      <c r="K59">
        <v>-8.0000000000000002E-3</v>
      </c>
      <c r="O59">
        <f t="shared" si="21"/>
        <v>-16</v>
      </c>
      <c r="P59">
        <f t="shared" si="22"/>
        <v>-16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92866415</v>
      </c>
      <c r="AB59">
        <f t="shared" si="32"/>
        <v>600</v>
      </c>
      <c r="AC59">
        <f t="shared" si="62"/>
        <v>600</v>
      </c>
      <c r="AD59">
        <f t="shared" si="55"/>
        <v>0</v>
      </c>
      <c r="AE59">
        <f t="shared" si="56"/>
        <v>0</v>
      </c>
      <c r="AF59">
        <f t="shared" si="57"/>
        <v>0</v>
      </c>
      <c r="AG59">
        <f t="shared" si="34"/>
        <v>0</v>
      </c>
      <c r="AH59">
        <f t="shared" si="58"/>
        <v>0</v>
      </c>
      <c r="AI59">
        <f t="shared" si="59"/>
        <v>0</v>
      </c>
      <c r="AJ59">
        <f t="shared" si="35"/>
        <v>0</v>
      </c>
      <c r="AK59">
        <v>600</v>
      </c>
      <c r="AL59">
        <v>600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148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-16</v>
      </c>
      <c r="CQ59">
        <f t="shared" si="60"/>
        <v>5952</v>
      </c>
      <c r="CR59">
        <f t="shared" si="61"/>
        <v>0</v>
      </c>
      <c r="CS59">
        <f t="shared" si="39"/>
        <v>0</v>
      </c>
      <c r="CT59">
        <f t="shared" si="40"/>
        <v>0</v>
      </c>
      <c r="CU59">
        <f t="shared" si="41"/>
        <v>0</v>
      </c>
      <c r="CV59">
        <f t="shared" si="42"/>
        <v>0</v>
      </c>
      <c r="CW59">
        <f t="shared" si="43"/>
        <v>0</v>
      </c>
      <c r="CX59">
        <f t="shared" si="44"/>
        <v>0</v>
      </c>
      <c r="CY59">
        <f t="shared" si="45"/>
        <v>0</v>
      </c>
      <c r="CZ59">
        <f t="shared" si="46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133</v>
      </c>
      <c r="DW59" t="s">
        <v>133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66696658</v>
      </c>
      <c r="EF59">
        <v>8</v>
      </c>
      <c r="EG59" t="s">
        <v>37</v>
      </c>
      <c r="EH59">
        <v>0</v>
      </c>
      <c r="EI59" t="s">
        <v>6</v>
      </c>
      <c r="EJ59">
        <v>1</v>
      </c>
      <c r="EK59">
        <v>500001</v>
      </c>
      <c r="EL59" t="s">
        <v>38</v>
      </c>
      <c r="EM59" t="s">
        <v>39</v>
      </c>
      <c r="EO59" t="s">
        <v>6</v>
      </c>
      <c r="EQ59">
        <v>0</v>
      </c>
      <c r="ER59">
        <v>600</v>
      </c>
      <c r="ES59">
        <v>600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1129920326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7"/>
        <v>0</v>
      </c>
      <c r="GM59">
        <f t="shared" si="48"/>
        <v>-16</v>
      </c>
      <c r="GN59">
        <f t="shared" si="49"/>
        <v>-16</v>
      </c>
      <c r="GO59">
        <f t="shared" si="50"/>
        <v>0</v>
      </c>
      <c r="GP59">
        <f t="shared" si="51"/>
        <v>0</v>
      </c>
      <c r="GR59">
        <v>0</v>
      </c>
      <c r="GS59">
        <v>3</v>
      </c>
      <c r="GT59">
        <v>0</v>
      </c>
      <c r="GU59" t="s">
        <v>6</v>
      </c>
      <c r="GV59">
        <f t="shared" si="52"/>
        <v>0</v>
      </c>
      <c r="GW59">
        <v>1</v>
      </c>
      <c r="GX59">
        <f t="shared" si="53"/>
        <v>0</v>
      </c>
      <c r="HA59">
        <v>0</v>
      </c>
      <c r="HB59">
        <v>0</v>
      </c>
      <c r="HC59">
        <f t="shared" si="54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ROW(SmtRes!A121)</f>
        <v>121</v>
      </c>
      <c r="D60">
        <f>ROW(EtalonRes!A124)</f>
        <v>124</v>
      </c>
      <c r="E60" t="s">
        <v>161</v>
      </c>
      <c r="F60" t="s">
        <v>162</v>
      </c>
      <c r="G60" t="s">
        <v>163</v>
      </c>
      <c r="H60" t="s">
        <v>138</v>
      </c>
      <c r="I60">
        <v>0.42</v>
      </c>
      <c r="J60">
        <v>0</v>
      </c>
      <c r="K60">
        <v>0.42</v>
      </c>
      <c r="O60">
        <f t="shared" si="21"/>
        <v>18385.580000000002</v>
      </c>
      <c r="P60">
        <f t="shared" si="22"/>
        <v>940.11</v>
      </c>
      <c r="Q60">
        <f t="shared" si="23"/>
        <v>565.63</v>
      </c>
      <c r="R60">
        <f t="shared" si="24"/>
        <v>71.959999999999994</v>
      </c>
      <c r="S60">
        <f t="shared" si="25"/>
        <v>16879.84</v>
      </c>
      <c r="T60">
        <f t="shared" si="26"/>
        <v>0</v>
      </c>
      <c r="U60">
        <f t="shared" si="27"/>
        <v>41.957999999999998</v>
      </c>
      <c r="V60">
        <f t="shared" si="28"/>
        <v>0.13020000000000001</v>
      </c>
      <c r="W60">
        <f t="shared" si="29"/>
        <v>0</v>
      </c>
      <c r="X60">
        <f t="shared" si="30"/>
        <v>15765.17</v>
      </c>
      <c r="Y60">
        <f t="shared" si="31"/>
        <v>10510.12</v>
      </c>
      <c r="AA60">
        <v>92866415</v>
      </c>
      <c r="AB60">
        <f t="shared" si="32"/>
        <v>1207.4100000000001</v>
      </c>
      <c r="AC60">
        <f t="shared" si="62"/>
        <v>225.64</v>
      </c>
      <c r="AD60">
        <f t="shared" si="55"/>
        <v>85.67</v>
      </c>
      <c r="AE60">
        <f t="shared" si="56"/>
        <v>3.82</v>
      </c>
      <c r="AF60">
        <f t="shared" si="57"/>
        <v>896.1</v>
      </c>
      <c r="AG60">
        <f t="shared" si="34"/>
        <v>0</v>
      </c>
      <c r="AH60">
        <f t="shared" si="58"/>
        <v>99.9</v>
      </c>
      <c r="AI60">
        <f t="shared" si="59"/>
        <v>0.31</v>
      </c>
      <c r="AJ60">
        <f t="shared" si="35"/>
        <v>0</v>
      </c>
      <c r="AK60">
        <v>1207.4100000000001</v>
      </c>
      <c r="AL60">
        <v>225.64</v>
      </c>
      <c r="AM60">
        <v>85.67</v>
      </c>
      <c r="AN60">
        <v>3.82</v>
      </c>
      <c r="AO60">
        <v>896.1</v>
      </c>
      <c r="AP60">
        <v>0</v>
      </c>
      <c r="AQ60">
        <v>99.9</v>
      </c>
      <c r="AR60">
        <v>0.31</v>
      </c>
      <c r="AS60">
        <v>0</v>
      </c>
      <c r="AT60">
        <v>93</v>
      </c>
      <c r="AU60">
        <v>62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164</v>
      </c>
      <c r="BM60">
        <v>9001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93</v>
      </c>
      <c r="CA60">
        <v>62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6"/>
        <v>18385.580000000002</v>
      </c>
      <c r="CQ60">
        <f t="shared" si="60"/>
        <v>2238.3487999999998</v>
      </c>
      <c r="CR60">
        <f t="shared" si="61"/>
        <v>1346.7324000000001</v>
      </c>
      <c r="CS60">
        <f t="shared" si="39"/>
        <v>171.327</v>
      </c>
      <c r="CT60">
        <f t="shared" si="40"/>
        <v>40190.084999999999</v>
      </c>
      <c r="CU60">
        <f t="shared" si="41"/>
        <v>0</v>
      </c>
      <c r="CV60">
        <f t="shared" si="42"/>
        <v>99.9</v>
      </c>
      <c r="CW60">
        <f t="shared" si="43"/>
        <v>0.31</v>
      </c>
      <c r="CX60">
        <f t="shared" si="44"/>
        <v>0</v>
      </c>
      <c r="CY60">
        <f t="shared" si="45"/>
        <v>15765.173999999999</v>
      </c>
      <c r="CZ60">
        <f t="shared" si="46"/>
        <v>10510.115999999998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138</v>
      </c>
      <c r="DW60" t="s">
        <v>138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66696403</v>
      </c>
      <c r="EF60">
        <v>2</v>
      </c>
      <c r="EG60" t="s">
        <v>165</v>
      </c>
      <c r="EH60">
        <v>9</v>
      </c>
      <c r="EI60" t="s">
        <v>166</v>
      </c>
      <c r="EJ60">
        <v>1</v>
      </c>
      <c r="EK60">
        <v>9001</v>
      </c>
      <c r="EL60" t="s">
        <v>166</v>
      </c>
      <c r="EM60" t="s">
        <v>167</v>
      </c>
      <c r="EO60" t="s">
        <v>6</v>
      </c>
      <c r="EQ60">
        <v>0</v>
      </c>
      <c r="ER60">
        <v>1207.4100000000001</v>
      </c>
      <c r="ES60">
        <v>225.64</v>
      </c>
      <c r="ET60">
        <v>85.67</v>
      </c>
      <c r="EU60">
        <v>3.82</v>
      </c>
      <c r="EV60">
        <v>896.1</v>
      </c>
      <c r="EW60">
        <v>99.9</v>
      </c>
      <c r="EX60">
        <v>0.31</v>
      </c>
      <c r="EY60">
        <v>0</v>
      </c>
      <c r="FQ60">
        <v>0</v>
      </c>
      <c r="FR60">
        <v>0</v>
      </c>
      <c r="FS60">
        <v>0</v>
      </c>
      <c r="FX60">
        <v>93</v>
      </c>
      <c r="FY60">
        <v>62</v>
      </c>
      <c r="GA60" t="s">
        <v>6</v>
      </c>
      <c r="GD60">
        <v>1</v>
      </c>
      <c r="GF60">
        <v>1061358287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47"/>
        <v>0</v>
      </c>
      <c r="GM60">
        <f t="shared" si="48"/>
        <v>44660.87</v>
      </c>
      <c r="GN60">
        <f t="shared" si="49"/>
        <v>44660.87</v>
      </c>
      <c r="GO60">
        <f t="shared" si="50"/>
        <v>0</v>
      </c>
      <c r="GP60">
        <f t="shared" si="51"/>
        <v>0</v>
      </c>
      <c r="GR60">
        <v>0</v>
      </c>
      <c r="GS60">
        <v>3</v>
      </c>
      <c r="GT60">
        <v>0</v>
      </c>
      <c r="GU60" t="s">
        <v>6</v>
      </c>
      <c r="GV60">
        <f t="shared" si="52"/>
        <v>0</v>
      </c>
      <c r="GW60">
        <v>1</v>
      </c>
      <c r="GX60">
        <f t="shared" si="53"/>
        <v>0</v>
      </c>
      <c r="HA60">
        <v>0</v>
      </c>
      <c r="HB60">
        <v>0</v>
      </c>
      <c r="HC60">
        <f t="shared" si="54"/>
        <v>0</v>
      </c>
      <c r="HE60" t="s">
        <v>6</v>
      </c>
      <c r="HF60" t="s">
        <v>6</v>
      </c>
      <c r="HM60" t="s">
        <v>6</v>
      </c>
      <c r="HN60" t="s">
        <v>168</v>
      </c>
      <c r="HO60" t="s">
        <v>169</v>
      </c>
      <c r="HP60" t="s">
        <v>166</v>
      </c>
      <c r="HQ60" t="s">
        <v>166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121</v>
      </c>
      <c r="E61" t="s">
        <v>170</v>
      </c>
      <c r="F61" t="s">
        <v>171</v>
      </c>
      <c r="G61" t="s">
        <v>172</v>
      </c>
      <c r="H61" t="str">
        <f>'1.Ведомость'!C58</f>
        <v>кг</v>
      </c>
      <c r="I61">
        <f>I60*J61</f>
        <v>420</v>
      </c>
      <c r="J61">
        <v>1000</v>
      </c>
      <c r="K61">
        <v>1000</v>
      </c>
      <c r="O61">
        <f t="shared" si="21"/>
        <v>49955.14</v>
      </c>
      <c r="P61">
        <f t="shared" si="22"/>
        <v>49955.14</v>
      </c>
      <c r="Q61">
        <f t="shared" si="23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92866415</v>
      </c>
      <c r="AB61">
        <f t="shared" si="32"/>
        <v>11.99</v>
      </c>
      <c r="AC61">
        <f t="shared" si="62"/>
        <v>11.99</v>
      </c>
      <c r="AD61">
        <f t="shared" si="55"/>
        <v>0</v>
      </c>
      <c r="AE61">
        <f t="shared" si="56"/>
        <v>0</v>
      </c>
      <c r="AF61">
        <f t="shared" si="57"/>
        <v>0</v>
      </c>
      <c r="AG61">
        <f t="shared" si="34"/>
        <v>0</v>
      </c>
      <c r="AH61">
        <f t="shared" si="58"/>
        <v>0</v>
      </c>
      <c r="AI61">
        <f t="shared" si="59"/>
        <v>0</v>
      </c>
      <c r="AJ61">
        <f t="shared" si="35"/>
        <v>0</v>
      </c>
      <c r="AK61">
        <v>11.99</v>
      </c>
      <c r="AL61">
        <v>11.99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173</v>
      </c>
      <c r="BM61">
        <v>500001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6"/>
        <v>49955.14</v>
      </c>
      <c r="CQ61">
        <f t="shared" si="60"/>
        <v>118.9408</v>
      </c>
      <c r="CR61">
        <f t="shared" si="61"/>
        <v>0</v>
      </c>
      <c r="CS61">
        <f t="shared" si="39"/>
        <v>0</v>
      </c>
      <c r="CT61">
        <f t="shared" si="40"/>
        <v>0</v>
      </c>
      <c r="CU61">
        <f t="shared" si="41"/>
        <v>0</v>
      </c>
      <c r="CV61">
        <f t="shared" si="42"/>
        <v>0</v>
      </c>
      <c r="CW61">
        <f t="shared" si="43"/>
        <v>0</v>
      </c>
      <c r="CX61">
        <f t="shared" si="44"/>
        <v>0</v>
      </c>
      <c r="CY61">
        <f t="shared" si="45"/>
        <v>0</v>
      </c>
      <c r="CZ61">
        <f t="shared" si="46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143</v>
      </c>
      <c r="DW61" t="s">
        <v>143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66696658</v>
      </c>
      <c r="EF61">
        <v>8</v>
      </c>
      <c r="EG61" t="s">
        <v>37</v>
      </c>
      <c r="EH61">
        <v>0</v>
      </c>
      <c r="EI61" t="s">
        <v>6</v>
      </c>
      <c r="EJ61">
        <v>1</v>
      </c>
      <c r="EK61">
        <v>500001</v>
      </c>
      <c r="EL61" t="s">
        <v>38</v>
      </c>
      <c r="EM61" t="s">
        <v>39</v>
      </c>
      <c r="EO61" t="s">
        <v>6</v>
      </c>
      <c r="EQ61">
        <v>0</v>
      </c>
      <c r="ER61">
        <v>11.99</v>
      </c>
      <c r="ES61">
        <v>11.99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6</v>
      </c>
      <c r="GD61">
        <v>1</v>
      </c>
      <c r="GF61">
        <v>-1055274942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47"/>
        <v>0</v>
      </c>
      <c r="GM61">
        <f t="shared" si="48"/>
        <v>49955.14</v>
      </c>
      <c r="GN61">
        <f t="shared" si="49"/>
        <v>49955.14</v>
      </c>
      <c r="GO61">
        <f t="shared" si="50"/>
        <v>0</v>
      </c>
      <c r="GP61">
        <f t="shared" si="51"/>
        <v>0</v>
      </c>
      <c r="GR61">
        <v>0</v>
      </c>
      <c r="GS61">
        <v>3</v>
      </c>
      <c r="GT61">
        <v>0</v>
      </c>
      <c r="GU61" t="s">
        <v>6</v>
      </c>
      <c r="GV61">
        <f t="shared" si="52"/>
        <v>0</v>
      </c>
      <c r="GW61">
        <v>1</v>
      </c>
      <c r="GX61">
        <f t="shared" si="53"/>
        <v>0</v>
      </c>
      <c r="HA61">
        <v>0</v>
      </c>
      <c r="HB61">
        <v>0</v>
      </c>
      <c r="HC61">
        <f t="shared" si="54"/>
        <v>0</v>
      </c>
      <c r="HE61" t="s">
        <v>6</v>
      </c>
      <c r="HF61" t="s">
        <v>6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3" spans="1:245" x14ac:dyDescent="0.2">
      <c r="A63" s="2">
        <v>51</v>
      </c>
      <c r="B63" s="2">
        <f>B24</f>
        <v>1</v>
      </c>
      <c r="C63" s="2">
        <f>A24</f>
        <v>4</v>
      </c>
      <c r="D63" s="2">
        <f>ROW(A24)</f>
        <v>24</v>
      </c>
      <c r="E63" s="2"/>
      <c r="F63" s="2" t="str">
        <f>IF(F24&lt;&gt;"",F24,"")</f>
        <v/>
      </c>
      <c r="G63" s="2" t="str">
        <f>IF(G24&lt;&gt;"",G24,"")</f>
        <v>Сантехнические работы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63">ROUND(AB63,2)</f>
        <v>902640.47</v>
      </c>
      <c r="P63" s="2">
        <f t="shared" si="63"/>
        <v>711837.91</v>
      </c>
      <c r="Q63" s="2">
        <f t="shared" si="63"/>
        <v>13675.52</v>
      </c>
      <c r="R63" s="2">
        <f t="shared" si="63"/>
        <v>3757.08</v>
      </c>
      <c r="S63" s="2">
        <f t="shared" si="63"/>
        <v>177127.04000000001</v>
      </c>
      <c r="T63" s="2">
        <f t="shared" si="63"/>
        <v>0</v>
      </c>
      <c r="U63" s="2">
        <f>AH63</f>
        <v>407.48086079999996</v>
      </c>
      <c r="V63" s="2">
        <f>AI63</f>
        <v>6.8429133999999996</v>
      </c>
      <c r="W63" s="2">
        <f>ROUND(AJ63,2)</f>
        <v>0</v>
      </c>
      <c r="X63" s="2">
        <f>ROUND(AK63,2)</f>
        <v>214123.28</v>
      </c>
      <c r="Y63" s="2">
        <f>ROUND(AL63,2)</f>
        <v>128541.38</v>
      </c>
      <c r="Z63" s="2"/>
      <c r="AA63" s="2"/>
      <c r="AB63" s="2">
        <f>ROUND(SUMIF(AA28:AA61,"=92866415",O28:O61),2)</f>
        <v>902640.47</v>
      </c>
      <c r="AC63" s="2">
        <f>ROUND(SUMIF(AA28:AA61,"=92866415",P28:P61),2)</f>
        <v>711837.91</v>
      </c>
      <c r="AD63" s="2">
        <f>ROUND(SUMIF(AA28:AA61,"=92866415",Q28:Q61),2)</f>
        <v>13675.52</v>
      </c>
      <c r="AE63" s="2">
        <f>ROUND(SUMIF(AA28:AA61,"=92866415",R28:R61),2)</f>
        <v>3757.08</v>
      </c>
      <c r="AF63" s="2">
        <f>ROUND(SUMIF(AA28:AA61,"=92866415",S28:S61),2)</f>
        <v>177127.04000000001</v>
      </c>
      <c r="AG63" s="2">
        <f>ROUND(SUMIF(AA28:AA61,"=92866415",T28:T61),2)</f>
        <v>0</v>
      </c>
      <c r="AH63" s="2">
        <f>SUMIF(AA28:AA61,"=92866415",U28:U61)</f>
        <v>407.48086079999996</v>
      </c>
      <c r="AI63" s="2">
        <f>SUMIF(AA28:AA61,"=92866415",V28:V61)</f>
        <v>6.8429133999999996</v>
      </c>
      <c r="AJ63" s="2">
        <f>ROUND(SUMIF(AA28:AA61,"=92866415",W28:W61),2)</f>
        <v>0</v>
      </c>
      <c r="AK63" s="2">
        <f>ROUND(SUMIF(AA28:AA61,"=92866415",X28:X61),2)</f>
        <v>214123.28</v>
      </c>
      <c r="AL63" s="2">
        <f>ROUND(SUMIF(AA28:AA61,"=92866415",Y28:Y61),2)</f>
        <v>128541.38</v>
      </c>
      <c r="AM63" s="2"/>
      <c r="AN63" s="2"/>
      <c r="AO63" s="2">
        <f t="shared" ref="AO63:BD63" si="64">ROUND(BX63,2)</f>
        <v>0</v>
      </c>
      <c r="AP63" s="2">
        <f t="shared" si="64"/>
        <v>0</v>
      </c>
      <c r="AQ63" s="2">
        <f t="shared" si="64"/>
        <v>0</v>
      </c>
      <c r="AR63" s="2">
        <f t="shared" si="64"/>
        <v>1245305.1299999999</v>
      </c>
      <c r="AS63" s="2">
        <f t="shared" si="64"/>
        <v>1245305.1299999999</v>
      </c>
      <c r="AT63" s="2">
        <f t="shared" si="64"/>
        <v>0</v>
      </c>
      <c r="AU63" s="2">
        <f t="shared" si="64"/>
        <v>0</v>
      </c>
      <c r="AV63" s="2">
        <f t="shared" si="64"/>
        <v>711837.91</v>
      </c>
      <c r="AW63" s="2">
        <f t="shared" si="64"/>
        <v>711837.91</v>
      </c>
      <c r="AX63" s="2">
        <f t="shared" si="64"/>
        <v>0</v>
      </c>
      <c r="AY63" s="2">
        <f t="shared" si="64"/>
        <v>711837.91</v>
      </c>
      <c r="AZ63" s="2">
        <f t="shared" si="64"/>
        <v>0</v>
      </c>
      <c r="BA63" s="2">
        <f t="shared" si="64"/>
        <v>0</v>
      </c>
      <c r="BB63" s="2">
        <f t="shared" si="64"/>
        <v>0</v>
      </c>
      <c r="BC63" s="2">
        <f t="shared" si="64"/>
        <v>0</v>
      </c>
      <c r="BD63" s="2">
        <f t="shared" si="64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ROUND(SUMIF(AA28:AA61,"=92866415",FQ28:FQ61),2)</f>
        <v>0</v>
      </c>
      <c r="BY63" s="2">
        <f>ROUND(SUMIF(AA28:AA61,"=92866415",FR28:FR61),2)</f>
        <v>0</v>
      </c>
      <c r="BZ63" s="2">
        <f>ROUND(SUMIF(AA28:AA61,"=92866415",GL28:GL61),2)</f>
        <v>0</v>
      </c>
      <c r="CA63" s="2">
        <f>ROUND(SUMIF(AA28:AA61,"=92866415",GM28:GM61),2)</f>
        <v>1245305.1299999999</v>
      </c>
      <c r="CB63" s="2">
        <f>ROUND(SUMIF(AA28:AA61,"=92866415",GN28:GN61),2)</f>
        <v>1245305.1299999999</v>
      </c>
      <c r="CC63" s="2">
        <f>ROUND(SUMIF(AA28:AA61,"=92866415",GO28:GO61),2)</f>
        <v>0</v>
      </c>
      <c r="CD63" s="2">
        <f>ROUND(SUMIF(AA28:AA61,"=92866415",GP28:GP61),2)</f>
        <v>0</v>
      </c>
      <c r="CE63" s="2">
        <f>AC63-BX63</f>
        <v>711837.91</v>
      </c>
      <c r="CF63" s="2">
        <f>AC63-BY63</f>
        <v>711837.91</v>
      </c>
      <c r="CG63" s="2">
        <f>BX63-BZ63</f>
        <v>0</v>
      </c>
      <c r="CH63" s="2">
        <f>AC63-BX63-BY63+BZ63</f>
        <v>711837.91</v>
      </c>
      <c r="CI63" s="2">
        <f>BY63-BZ63</f>
        <v>0</v>
      </c>
      <c r="CJ63" s="2">
        <f>ROUND(SUMIF(AA28:AA61,"=92866415",GX28:GX61),2)</f>
        <v>0</v>
      </c>
      <c r="CK63" s="2">
        <f>ROUND(SUMIF(AA28:AA61,"=92866415",GY28:GY61),2)</f>
        <v>0</v>
      </c>
      <c r="CL63" s="2">
        <f>ROUND(SUMIF(AA28:AA61,"=92866415",GZ28:GZ61),2)</f>
        <v>0</v>
      </c>
      <c r="CM63" s="2">
        <f>ROUND(SUMIF(AA28:AA61,"=92866415",HD28:HD61),2)</f>
        <v>0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902640.47</v>
      </c>
      <c r="G65" s="4" t="s">
        <v>174</v>
      </c>
      <c r="H65" s="4" t="s">
        <v>175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902640.47</v>
      </c>
      <c r="X65" s="4">
        <v>1</v>
      </c>
      <c r="Y65" s="4">
        <v>902640.47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711837.91</v>
      </c>
      <c r="G66" s="4" t="s">
        <v>176</v>
      </c>
      <c r="H66" s="4" t="s">
        <v>177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711837.91</v>
      </c>
      <c r="X66" s="4">
        <v>1</v>
      </c>
      <c r="Y66" s="4">
        <v>711837.91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178</v>
      </c>
      <c r="H67" s="4" t="s">
        <v>179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711837.91</v>
      </c>
      <c r="G68" s="4" t="s">
        <v>180</v>
      </c>
      <c r="H68" s="4" t="s">
        <v>181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711837.91</v>
      </c>
      <c r="X68" s="4">
        <v>1</v>
      </c>
      <c r="Y68" s="4">
        <v>711837.91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711837.91</v>
      </c>
      <c r="G69" s="4" t="s">
        <v>182</v>
      </c>
      <c r="H69" s="4" t="s">
        <v>183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711837.91</v>
      </c>
      <c r="X69" s="4">
        <v>1</v>
      </c>
      <c r="Y69" s="4">
        <v>711837.91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184</v>
      </c>
      <c r="H70" s="4" t="s">
        <v>185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711837.91</v>
      </c>
      <c r="G71" s="4" t="s">
        <v>186</v>
      </c>
      <c r="H71" s="4" t="s">
        <v>187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711837.91</v>
      </c>
      <c r="X71" s="4">
        <v>1</v>
      </c>
      <c r="Y71" s="4">
        <v>711837.91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188</v>
      </c>
      <c r="H72" s="4" t="s">
        <v>189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190</v>
      </c>
      <c r="H73" s="4" t="s">
        <v>191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192</v>
      </c>
      <c r="H74" s="4" t="s">
        <v>193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13675.52</v>
      </c>
      <c r="G75" s="4" t="s">
        <v>194</v>
      </c>
      <c r="H75" s="4" t="s">
        <v>195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13675.519999999999</v>
      </c>
      <c r="X75" s="4">
        <v>1</v>
      </c>
      <c r="Y75" s="4">
        <v>13675.519999999999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196</v>
      </c>
      <c r="H76" s="4" t="s">
        <v>197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3757.08</v>
      </c>
      <c r="G77" s="4" t="s">
        <v>198</v>
      </c>
      <c r="H77" s="4" t="s">
        <v>199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3757.0800000000004</v>
      </c>
      <c r="X77" s="4">
        <v>1</v>
      </c>
      <c r="Y77" s="4">
        <v>3757.0800000000004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177127.04000000001</v>
      </c>
      <c r="G78" s="4" t="s">
        <v>200</v>
      </c>
      <c r="H78" s="4" t="s">
        <v>201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177127.03999999998</v>
      </c>
      <c r="X78" s="4">
        <v>1</v>
      </c>
      <c r="Y78" s="4">
        <v>177127.03999999998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202</v>
      </c>
      <c r="H79" s="4" t="s">
        <v>203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1245305.1299999999</v>
      </c>
      <c r="G80" s="4" t="s">
        <v>204</v>
      </c>
      <c r="H80" s="4" t="s">
        <v>205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1245305.1299999999</v>
      </c>
      <c r="X80" s="4">
        <v>1</v>
      </c>
      <c r="Y80" s="4">
        <v>1245305.1299999999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206</v>
      </c>
      <c r="H81" s="4" t="s">
        <v>207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208</v>
      </c>
      <c r="H82" s="4" t="s">
        <v>209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210</v>
      </c>
      <c r="H83" s="4" t="s">
        <v>211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212</v>
      </c>
      <c r="H84" s="4" t="s">
        <v>213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407.48086080000002</v>
      </c>
      <c r="G85" s="4" t="s">
        <v>214</v>
      </c>
      <c r="H85" s="4" t="s">
        <v>215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407.48086080000002</v>
      </c>
      <c r="X85" s="4">
        <v>1</v>
      </c>
      <c r="Y85" s="4">
        <v>407.48086080000002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6.8429133999999996</v>
      </c>
      <c r="G86" s="4" t="s">
        <v>216</v>
      </c>
      <c r="H86" s="4" t="s">
        <v>217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6.8429133999999996</v>
      </c>
      <c r="X86" s="4">
        <v>1</v>
      </c>
      <c r="Y86" s="4">
        <v>6.8429133999999996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218</v>
      </c>
      <c r="H87" s="4" t="s">
        <v>219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220</v>
      </c>
      <c r="H88" s="4" t="s">
        <v>221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214123.28</v>
      </c>
      <c r="G89" s="4" t="s">
        <v>222</v>
      </c>
      <c r="H89" s="4" t="s">
        <v>223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214123.28</v>
      </c>
      <c r="X89" s="4">
        <v>1</v>
      </c>
      <c r="Y89" s="4">
        <v>214123.28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128541.38</v>
      </c>
      <c r="G90" s="4" t="s">
        <v>224</v>
      </c>
      <c r="H90" s="4" t="s">
        <v>225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128541.38</v>
      </c>
      <c r="X90" s="4">
        <v>1</v>
      </c>
      <c r="Y90" s="4">
        <v>128541.38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1245305.1299999999</v>
      </c>
      <c r="G91" s="4" t="s">
        <v>226</v>
      </c>
      <c r="H91" s="4" t="s">
        <v>227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1245305.1299999999</v>
      </c>
      <c r="X91" s="4">
        <v>1</v>
      </c>
      <c r="Y91" s="4">
        <v>1245305.1299999999</v>
      </c>
      <c r="Z91" s="4"/>
      <c r="AA91" s="4"/>
      <c r="AB91" s="4"/>
    </row>
    <row r="93" spans="1:206" x14ac:dyDescent="0.2">
      <c r="A93" s="1">
        <v>4</v>
      </c>
      <c r="B93" s="1">
        <v>1</v>
      </c>
      <c r="C93" s="1"/>
      <c r="D93" s="1">
        <f>ROW(A113)</f>
        <v>113</v>
      </c>
      <c r="E93" s="1"/>
      <c r="F93" s="1" t="s">
        <v>6</v>
      </c>
      <c r="G93" s="1" t="s">
        <v>228</v>
      </c>
      <c r="H93" s="1" t="s">
        <v>6</v>
      </c>
      <c r="I93" s="1">
        <v>0</v>
      </c>
      <c r="J93" s="1"/>
      <c r="K93" s="1">
        <v>-1</v>
      </c>
      <c r="L93" s="1"/>
      <c r="M93" s="1" t="s">
        <v>6</v>
      </c>
      <c r="N93" s="1"/>
      <c r="O93" s="1"/>
      <c r="P93" s="1"/>
      <c r="Q93" s="1"/>
      <c r="R93" s="1"/>
      <c r="S93" s="1">
        <v>0</v>
      </c>
      <c r="T93" s="1"/>
      <c r="U93" s="1" t="s">
        <v>6</v>
      </c>
      <c r="V93" s="1">
        <v>0</v>
      </c>
      <c r="W93" s="1"/>
      <c r="X93" s="1"/>
      <c r="Y93" s="1"/>
      <c r="Z93" s="1"/>
      <c r="AA93" s="1"/>
      <c r="AB93" s="1" t="s">
        <v>6</v>
      </c>
      <c r="AC93" s="1" t="s">
        <v>6</v>
      </c>
      <c r="AD93" s="1" t="s">
        <v>6</v>
      </c>
      <c r="AE93" s="1" t="s">
        <v>6</v>
      </c>
      <c r="AF93" s="1" t="s">
        <v>6</v>
      </c>
      <c r="AG93" s="1" t="s">
        <v>6</v>
      </c>
      <c r="AH93" s="1"/>
      <c r="AI93" s="1"/>
      <c r="AJ93" s="1"/>
      <c r="AK93" s="1"/>
      <c r="AL93" s="1"/>
      <c r="AM93" s="1"/>
      <c r="AN93" s="1"/>
      <c r="AO93" s="1"/>
      <c r="AP93" s="1" t="s">
        <v>6</v>
      </c>
      <c r="AQ93" s="1" t="s">
        <v>6</v>
      </c>
      <c r="AR93" s="1" t="s">
        <v>6</v>
      </c>
      <c r="AS93" s="1"/>
      <c r="AT93" s="1"/>
      <c r="AU93" s="1"/>
      <c r="AV93" s="1"/>
      <c r="AW93" s="1"/>
      <c r="AX93" s="1"/>
      <c r="AY93" s="1"/>
      <c r="AZ93" s="1" t="s">
        <v>6</v>
      </c>
      <c r="BA93" s="1"/>
      <c r="BB93" s="1" t="s">
        <v>6</v>
      </c>
      <c r="BC93" s="1" t="s">
        <v>6</v>
      </c>
      <c r="BD93" s="1" t="s">
        <v>6</v>
      </c>
      <c r="BE93" s="1" t="s">
        <v>6</v>
      </c>
      <c r="BF93" s="1" t="s">
        <v>6</v>
      </c>
      <c r="BG93" s="1" t="s">
        <v>6</v>
      </c>
      <c r="BH93" s="1" t="s">
        <v>6</v>
      </c>
      <c r="BI93" s="1" t="s">
        <v>6</v>
      </c>
      <c r="BJ93" s="1" t="s">
        <v>6</v>
      </c>
      <c r="BK93" s="1" t="s">
        <v>6</v>
      </c>
      <c r="BL93" s="1" t="s">
        <v>6</v>
      </c>
      <c r="BM93" s="1" t="s">
        <v>6</v>
      </c>
      <c r="BN93" s="1" t="s">
        <v>6</v>
      </c>
      <c r="BO93" s="1" t="s">
        <v>6</v>
      </c>
      <c r="BP93" s="1" t="s">
        <v>6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2">
        <v>52</v>
      </c>
      <c r="B95" s="2">
        <f t="shared" ref="B95:G95" si="65">B113</f>
        <v>1</v>
      </c>
      <c r="C95" s="2">
        <f t="shared" si="65"/>
        <v>4</v>
      </c>
      <c r="D95" s="2">
        <f t="shared" si="65"/>
        <v>93</v>
      </c>
      <c r="E95" s="2">
        <f t="shared" si="65"/>
        <v>0</v>
      </c>
      <c r="F95" s="2" t="str">
        <f t="shared" si="65"/>
        <v/>
      </c>
      <c r="G95" s="2" t="str">
        <f t="shared" si="65"/>
        <v>Строительные работы</v>
      </c>
      <c r="H95" s="2"/>
      <c r="I95" s="2"/>
      <c r="J95" s="2"/>
      <c r="K95" s="2"/>
      <c r="L95" s="2"/>
      <c r="M95" s="2"/>
      <c r="N95" s="2"/>
      <c r="O95" s="2">
        <f t="shared" ref="O95:AT95" si="66">O113</f>
        <v>76232.789999999994</v>
      </c>
      <c r="P95" s="2">
        <f t="shared" si="66"/>
        <v>59551.85</v>
      </c>
      <c r="Q95" s="2">
        <f t="shared" si="66"/>
        <v>2731.63</v>
      </c>
      <c r="R95" s="2">
        <f t="shared" si="66"/>
        <v>1046.1199999999999</v>
      </c>
      <c r="S95" s="2">
        <f t="shared" si="66"/>
        <v>13949.31</v>
      </c>
      <c r="T95" s="2">
        <f t="shared" si="66"/>
        <v>0</v>
      </c>
      <c r="U95" s="2">
        <f t="shared" si="66"/>
        <v>31.633609000000003</v>
      </c>
      <c r="V95" s="2">
        <f t="shared" si="66"/>
        <v>2.0138029999999998</v>
      </c>
      <c r="W95" s="2">
        <f t="shared" si="66"/>
        <v>0</v>
      </c>
      <c r="X95" s="2">
        <f t="shared" si="66"/>
        <v>14469.61</v>
      </c>
      <c r="Y95" s="2">
        <f t="shared" si="66"/>
        <v>8017.75</v>
      </c>
      <c r="Z95" s="2">
        <f t="shared" si="66"/>
        <v>0</v>
      </c>
      <c r="AA95" s="2">
        <f t="shared" si="66"/>
        <v>0</v>
      </c>
      <c r="AB95" s="2">
        <f t="shared" si="66"/>
        <v>76232.789999999994</v>
      </c>
      <c r="AC95" s="2">
        <f t="shared" si="66"/>
        <v>59551.85</v>
      </c>
      <c r="AD95" s="2">
        <f t="shared" si="66"/>
        <v>2731.63</v>
      </c>
      <c r="AE95" s="2">
        <f t="shared" si="66"/>
        <v>1046.1199999999999</v>
      </c>
      <c r="AF95" s="2">
        <f t="shared" si="66"/>
        <v>13949.31</v>
      </c>
      <c r="AG95" s="2">
        <f t="shared" si="66"/>
        <v>0</v>
      </c>
      <c r="AH95" s="2">
        <f t="shared" si="66"/>
        <v>31.633609000000003</v>
      </c>
      <c r="AI95" s="2">
        <f t="shared" si="66"/>
        <v>2.0138029999999998</v>
      </c>
      <c r="AJ95" s="2">
        <f t="shared" si="66"/>
        <v>0</v>
      </c>
      <c r="AK95" s="2">
        <f t="shared" si="66"/>
        <v>14469.61</v>
      </c>
      <c r="AL95" s="2">
        <f t="shared" si="66"/>
        <v>8017.75</v>
      </c>
      <c r="AM95" s="2">
        <f t="shared" si="66"/>
        <v>0</v>
      </c>
      <c r="AN95" s="2">
        <f t="shared" si="66"/>
        <v>0</v>
      </c>
      <c r="AO95" s="2">
        <f t="shared" si="66"/>
        <v>0</v>
      </c>
      <c r="AP95" s="2">
        <f t="shared" si="66"/>
        <v>0</v>
      </c>
      <c r="AQ95" s="2">
        <f t="shared" si="66"/>
        <v>0</v>
      </c>
      <c r="AR95" s="2">
        <f t="shared" si="66"/>
        <v>98720.15</v>
      </c>
      <c r="AS95" s="2">
        <f t="shared" si="66"/>
        <v>98720.15</v>
      </c>
      <c r="AT95" s="2">
        <f t="shared" si="66"/>
        <v>0</v>
      </c>
      <c r="AU95" s="2">
        <f t="shared" ref="AU95:BZ95" si="67">AU113</f>
        <v>0</v>
      </c>
      <c r="AV95" s="2">
        <f t="shared" si="67"/>
        <v>59551.85</v>
      </c>
      <c r="AW95" s="2">
        <f t="shared" si="67"/>
        <v>59551.85</v>
      </c>
      <c r="AX95" s="2">
        <f t="shared" si="67"/>
        <v>0</v>
      </c>
      <c r="AY95" s="2">
        <f t="shared" si="67"/>
        <v>59551.85</v>
      </c>
      <c r="AZ95" s="2">
        <f t="shared" si="67"/>
        <v>0</v>
      </c>
      <c r="BA95" s="2">
        <f t="shared" si="67"/>
        <v>0</v>
      </c>
      <c r="BB95" s="2">
        <f t="shared" si="67"/>
        <v>0</v>
      </c>
      <c r="BC95" s="2">
        <f t="shared" si="67"/>
        <v>0</v>
      </c>
      <c r="BD95" s="2">
        <f t="shared" si="67"/>
        <v>0</v>
      </c>
      <c r="BE95" s="2">
        <f t="shared" si="67"/>
        <v>0</v>
      </c>
      <c r="BF95" s="2">
        <f t="shared" si="67"/>
        <v>0</v>
      </c>
      <c r="BG95" s="2">
        <f t="shared" si="67"/>
        <v>0</v>
      </c>
      <c r="BH95" s="2">
        <f t="shared" si="67"/>
        <v>0</v>
      </c>
      <c r="BI95" s="2">
        <f t="shared" si="67"/>
        <v>0</v>
      </c>
      <c r="BJ95" s="2">
        <f t="shared" si="67"/>
        <v>0</v>
      </c>
      <c r="BK95" s="2">
        <f t="shared" si="67"/>
        <v>0</v>
      </c>
      <c r="BL95" s="2">
        <f t="shared" si="67"/>
        <v>0</v>
      </c>
      <c r="BM95" s="2">
        <f t="shared" si="67"/>
        <v>0</v>
      </c>
      <c r="BN95" s="2">
        <f t="shared" si="67"/>
        <v>0</v>
      </c>
      <c r="BO95" s="2">
        <f t="shared" si="67"/>
        <v>0</v>
      </c>
      <c r="BP95" s="2">
        <f t="shared" si="67"/>
        <v>0</v>
      </c>
      <c r="BQ95" s="2">
        <f t="shared" si="67"/>
        <v>0</v>
      </c>
      <c r="BR95" s="2">
        <f t="shared" si="67"/>
        <v>0</v>
      </c>
      <c r="BS95" s="2">
        <f t="shared" si="67"/>
        <v>0</v>
      </c>
      <c r="BT95" s="2">
        <f t="shared" si="67"/>
        <v>0</v>
      </c>
      <c r="BU95" s="2">
        <f t="shared" si="67"/>
        <v>0</v>
      </c>
      <c r="BV95" s="2">
        <f t="shared" si="67"/>
        <v>0</v>
      </c>
      <c r="BW95" s="2">
        <f t="shared" si="67"/>
        <v>0</v>
      </c>
      <c r="BX95" s="2">
        <f t="shared" si="67"/>
        <v>0</v>
      </c>
      <c r="BY95" s="2">
        <f t="shared" si="67"/>
        <v>0</v>
      </c>
      <c r="BZ95" s="2">
        <f t="shared" si="67"/>
        <v>0</v>
      </c>
      <c r="CA95" s="2">
        <f t="shared" ref="CA95:DF95" si="68">CA113</f>
        <v>98720.15</v>
      </c>
      <c r="CB95" s="2">
        <f t="shared" si="68"/>
        <v>98720.15</v>
      </c>
      <c r="CC95" s="2">
        <f t="shared" si="68"/>
        <v>0</v>
      </c>
      <c r="CD95" s="2">
        <f t="shared" si="68"/>
        <v>0</v>
      </c>
      <c r="CE95" s="2">
        <f t="shared" si="68"/>
        <v>59551.85</v>
      </c>
      <c r="CF95" s="2">
        <f t="shared" si="68"/>
        <v>59551.85</v>
      </c>
      <c r="CG95" s="2">
        <f t="shared" si="68"/>
        <v>0</v>
      </c>
      <c r="CH95" s="2">
        <f t="shared" si="68"/>
        <v>59551.85</v>
      </c>
      <c r="CI95" s="2">
        <f t="shared" si="68"/>
        <v>0</v>
      </c>
      <c r="CJ95" s="2">
        <f t="shared" si="68"/>
        <v>0</v>
      </c>
      <c r="CK95" s="2">
        <f t="shared" si="68"/>
        <v>0</v>
      </c>
      <c r="CL95" s="2">
        <f t="shared" si="68"/>
        <v>0</v>
      </c>
      <c r="CM95" s="2">
        <f t="shared" si="68"/>
        <v>0</v>
      </c>
      <c r="CN95" s="2">
        <f t="shared" si="68"/>
        <v>0</v>
      </c>
      <c r="CO95" s="2">
        <f t="shared" si="68"/>
        <v>0</v>
      </c>
      <c r="CP95" s="2">
        <f t="shared" si="68"/>
        <v>0</v>
      </c>
      <c r="CQ95" s="2">
        <f t="shared" si="68"/>
        <v>0</v>
      </c>
      <c r="CR95" s="2">
        <f t="shared" si="68"/>
        <v>0</v>
      </c>
      <c r="CS95" s="2">
        <f t="shared" si="68"/>
        <v>0</v>
      </c>
      <c r="CT95" s="2">
        <f t="shared" si="68"/>
        <v>0</v>
      </c>
      <c r="CU95" s="2">
        <f t="shared" si="68"/>
        <v>0</v>
      </c>
      <c r="CV95" s="2">
        <f t="shared" si="68"/>
        <v>0</v>
      </c>
      <c r="CW95" s="2">
        <f t="shared" si="68"/>
        <v>0</v>
      </c>
      <c r="CX95" s="2">
        <f t="shared" si="68"/>
        <v>0</v>
      </c>
      <c r="CY95" s="2">
        <f t="shared" si="68"/>
        <v>0</v>
      </c>
      <c r="CZ95" s="2">
        <f t="shared" si="68"/>
        <v>0</v>
      </c>
      <c r="DA95" s="2">
        <f t="shared" si="68"/>
        <v>0</v>
      </c>
      <c r="DB95" s="2">
        <f t="shared" si="68"/>
        <v>0</v>
      </c>
      <c r="DC95" s="2">
        <f t="shared" si="68"/>
        <v>0</v>
      </c>
      <c r="DD95" s="2">
        <f t="shared" si="68"/>
        <v>0</v>
      </c>
      <c r="DE95" s="2">
        <f t="shared" si="68"/>
        <v>0</v>
      </c>
      <c r="DF95" s="2">
        <f t="shared" si="68"/>
        <v>0</v>
      </c>
      <c r="DG95" s="3">
        <f t="shared" ref="DG95:EL95" si="69">DG113</f>
        <v>0</v>
      </c>
      <c r="DH95" s="3">
        <f t="shared" si="69"/>
        <v>0</v>
      </c>
      <c r="DI95" s="3">
        <f t="shared" si="69"/>
        <v>0</v>
      </c>
      <c r="DJ95" s="3">
        <f t="shared" si="69"/>
        <v>0</v>
      </c>
      <c r="DK95" s="3">
        <f t="shared" si="69"/>
        <v>0</v>
      </c>
      <c r="DL95" s="3">
        <f t="shared" si="69"/>
        <v>0</v>
      </c>
      <c r="DM95" s="3">
        <f t="shared" si="69"/>
        <v>0</v>
      </c>
      <c r="DN95" s="3">
        <f t="shared" si="69"/>
        <v>0</v>
      </c>
      <c r="DO95" s="3">
        <f t="shared" si="69"/>
        <v>0</v>
      </c>
      <c r="DP95" s="3">
        <f t="shared" si="69"/>
        <v>0</v>
      </c>
      <c r="DQ95" s="3">
        <f t="shared" si="69"/>
        <v>0</v>
      </c>
      <c r="DR95" s="3">
        <f t="shared" si="69"/>
        <v>0</v>
      </c>
      <c r="DS95" s="3">
        <f t="shared" si="69"/>
        <v>0</v>
      </c>
      <c r="DT95" s="3">
        <f t="shared" si="69"/>
        <v>0</v>
      </c>
      <c r="DU95" s="3">
        <f t="shared" si="69"/>
        <v>0</v>
      </c>
      <c r="DV95" s="3">
        <f t="shared" si="69"/>
        <v>0</v>
      </c>
      <c r="DW95" s="3">
        <f t="shared" si="69"/>
        <v>0</v>
      </c>
      <c r="DX95" s="3">
        <f t="shared" si="69"/>
        <v>0</v>
      </c>
      <c r="DY95" s="3">
        <f t="shared" si="69"/>
        <v>0</v>
      </c>
      <c r="DZ95" s="3">
        <f t="shared" si="69"/>
        <v>0</v>
      </c>
      <c r="EA95" s="3">
        <f t="shared" si="69"/>
        <v>0</v>
      </c>
      <c r="EB95" s="3">
        <f t="shared" si="69"/>
        <v>0</v>
      </c>
      <c r="EC95" s="3">
        <f t="shared" si="69"/>
        <v>0</v>
      </c>
      <c r="ED95" s="3">
        <f t="shared" si="69"/>
        <v>0</v>
      </c>
      <c r="EE95" s="3">
        <f t="shared" si="69"/>
        <v>0</v>
      </c>
      <c r="EF95" s="3">
        <f t="shared" si="69"/>
        <v>0</v>
      </c>
      <c r="EG95" s="3">
        <f t="shared" si="69"/>
        <v>0</v>
      </c>
      <c r="EH95" s="3">
        <f t="shared" si="69"/>
        <v>0</v>
      </c>
      <c r="EI95" s="3">
        <f t="shared" si="69"/>
        <v>0</v>
      </c>
      <c r="EJ95" s="3">
        <f t="shared" si="69"/>
        <v>0</v>
      </c>
      <c r="EK95" s="3">
        <f t="shared" si="69"/>
        <v>0</v>
      </c>
      <c r="EL95" s="3">
        <f t="shared" si="69"/>
        <v>0</v>
      </c>
      <c r="EM95" s="3">
        <f t="shared" ref="EM95:FR95" si="70">EM113</f>
        <v>0</v>
      </c>
      <c r="EN95" s="3">
        <f t="shared" si="70"/>
        <v>0</v>
      </c>
      <c r="EO95" s="3">
        <f t="shared" si="70"/>
        <v>0</v>
      </c>
      <c r="EP95" s="3">
        <f t="shared" si="70"/>
        <v>0</v>
      </c>
      <c r="EQ95" s="3">
        <f t="shared" si="70"/>
        <v>0</v>
      </c>
      <c r="ER95" s="3">
        <f t="shared" si="70"/>
        <v>0</v>
      </c>
      <c r="ES95" s="3">
        <f t="shared" si="70"/>
        <v>0</v>
      </c>
      <c r="ET95" s="3">
        <f t="shared" si="70"/>
        <v>0</v>
      </c>
      <c r="EU95" s="3">
        <f t="shared" si="70"/>
        <v>0</v>
      </c>
      <c r="EV95" s="3">
        <f t="shared" si="70"/>
        <v>0</v>
      </c>
      <c r="EW95" s="3">
        <f t="shared" si="70"/>
        <v>0</v>
      </c>
      <c r="EX95" s="3">
        <f t="shared" si="70"/>
        <v>0</v>
      </c>
      <c r="EY95" s="3">
        <f t="shared" si="70"/>
        <v>0</v>
      </c>
      <c r="EZ95" s="3">
        <f t="shared" si="70"/>
        <v>0</v>
      </c>
      <c r="FA95" s="3">
        <f t="shared" si="70"/>
        <v>0</v>
      </c>
      <c r="FB95" s="3">
        <f t="shared" si="70"/>
        <v>0</v>
      </c>
      <c r="FC95" s="3">
        <f t="shared" si="70"/>
        <v>0</v>
      </c>
      <c r="FD95" s="3">
        <f t="shared" si="70"/>
        <v>0</v>
      </c>
      <c r="FE95" s="3">
        <f t="shared" si="70"/>
        <v>0</v>
      </c>
      <c r="FF95" s="3">
        <f t="shared" si="70"/>
        <v>0</v>
      </c>
      <c r="FG95" s="3">
        <f t="shared" si="70"/>
        <v>0</v>
      </c>
      <c r="FH95" s="3">
        <f t="shared" si="70"/>
        <v>0</v>
      </c>
      <c r="FI95" s="3">
        <f t="shared" si="70"/>
        <v>0</v>
      </c>
      <c r="FJ95" s="3">
        <f t="shared" si="70"/>
        <v>0</v>
      </c>
      <c r="FK95" s="3">
        <f t="shared" si="70"/>
        <v>0</v>
      </c>
      <c r="FL95" s="3">
        <f t="shared" si="70"/>
        <v>0</v>
      </c>
      <c r="FM95" s="3">
        <f t="shared" si="70"/>
        <v>0</v>
      </c>
      <c r="FN95" s="3">
        <f t="shared" si="70"/>
        <v>0</v>
      </c>
      <c r="FO95" s="3">
        <f t="shared" si="70"/>
        <v>0</v>
      </c>
      <c r="FP95" s="3">
        <f t="shared" si="70"/>
        <v>0</v>
      </c>
      <c r="FQ95" s="3">
        <f t="shared" si="70"/>
        <v>0</v>
      </c>
      <c r="FR95" s="3">
        <f t="shared" si="70"/>
        <v>0</v>
      </c>
      <c r="FS95" s="3">
        <f t="shared" ref="FS95:GX95" si="71">FS113</f>
        <v>0</v>
      </c>
      <c r="FT95" s="3">
        <f t="shared" si="71"/>
        <v>0</v>
      </c>
      <c r="FU95" s="3">
        <f t="shared" si="71"/>
        <v>0</v>
      </c>
      <c r="FV95" s="3">
        <f t="shared" si="71"/>
        <v>0</v>
      </c>
      <c r="FW95" s="3">
        <f t="shared" si="71"/>
        <v>0</v>
      </c>
      <c r="FX95" s="3">
        <f t="shared" si="71"/>
        <v>0</v>
      </c>
      <c r="FY95" s="3">
        <f t="shared" si="71"/>
        <v>0</v>
      </c>
      <c r="FZ95" s="3">
        <f t="shared" si="71"/>
        <v>0</v>
      </c>
      <c r="GA95" s="3">
        <f t="shared" si="71"/>
        <v>0</v>
      </c>
      <c r="GB95" s="3">
        <f t="shared" si="71"/>
        <v>0</v>
      </c>
      <c r="GC95" s="3">
        <f t="shared" si="71"/>
        <v>0</v>
      </c>
      <c r="GD95" s="3">
        <f t="shared" si="71"/>
        <v>0</v>
      </c>
      <c r="GE95" s="3">
        <f t="shared" si="71"/>
        <v>0</v>
      </c>
      <c r="GF95" s="3">
        <f t="shared" si="71"/>
        <v>0</v>
      </c>
      <c r="GG95" s="3">
        <f t="shared" si="71"/>
        <v>0</v>
      </c>
      <c r="GH95" s="3">
        <f t="shared" si="71"/>
        <v>0</v>
      </c>
      <c r="GI95" s="3">
        <f t="shared" si="71"/>
        <v>0</v>
      </c>
      <c r="GJ95" s="3">
        <f t="shared" si="71"/>
        <v>0</v>
      </c>
      <c r="GK95" s="3">
        <f t="shared" si="71"/>
        <v>0</v>
      </c>
      <c r="GL95" s="3">
        <f t="shared" si="71"/>
        <v>0</v>
      </c>
      <c r="GM95" s="3">
        <f t="shared" si="71"/>
        <v>0</v>
      </c>
      <c r="GN95" s="3">
        <f t="shared" si="71"/>
        <v>0</v>
      </c>
      <c r="GO95" s="3">
        <f t="shared" si="71"/>
        <v>0</v>
      </c>
      <c r="GP95" s="3">
        <f t="shared" si="71"/>
        <v>0</v>
      </c>
      <c r="GQ95" s="3">
        <f t="shared" si="71"/>
        <v>0</v>
      </c>
      <c r="GR95" s="3">
        <f t="shared" si="71"/>
        <v>0</v>
      </c>
      <c r="GS95" s="3">
        <f t="shared" si="71"/>
        <v>0</v>
      </c>
      <c r="GT95" s="3">
        <f t="shared" si="71"/>
        <v>0</v>
      </c>
      <c r="GU95" s="3">
        <f t="shared" si="71"/>
        <v>0</v>
      </c>
      <c r="GV95" s="3">
        <f t="shared" si="71"/>
        <v>0</v>
      </c>
      <c r="GW95" s="3">
        <f t="shared" si="71"/>
        <v>0</v>
      </c>
      <c r="GX95" s="3">
        <f t="shared" si="71"/>
        <v>0</v>
      </c>
    </row>
    <row r="97" spans="1:245" x14ac:dyDescent="0.2">
      <c r="A97">
        <v>17</v>
      </c>
      <c r="B97">
        <v>1</v>
      </c>
      <c r="C97">
        <f>ROW(SmtRes!A129)</f>
        <v>129</v>
      </c>
      <c r="D97">
        <f>ROW(EtalonRes!A131)</f>
        <v>131</v>
      </c>
      <c r="E97" t="s">
        <v>161</v>
      </c>
      <c r="F97" t="s">
        <v>229</v>
      </c>
      <c r="G97" t="s">
        <v>230</v>
      </c>
      <c r="H97" t="s">
        <v>133</v>
      </c>
      <c r="I97">
        <v>1.83E-2</v>
      </c>
      <c r="J97">
        <v>0</v>
      </c>
      <c r="K97">
        <v>1.83E-2</v>
      </c>
      <c r="O97">
        <f t="shared" ref="O97:O111" si="72">ROUND(CP97,2)</f>
        <v>1589.82</v>
      </c>
      <c r="P97">
        <f t="shared" ref="P97:P111" si="73">ROUND(CQ97*I97,2)</f>
        <v>0</v>
      </c>
      <c r="Q97">
        <f t="shared" ref="Q97:Q111" si="74">ROUND(CR97*I97,2)</f>
        <v>245.69</v>
      </c>
      <c r="R97">
        <f t="shared" ref="R97:R111" si="75">ROUND(CS97*I97,2)</f>
        <v>13.43</v>
      </c>
      <c r="S97">
        <f t="shared" ref="S97:S111" si="76">ROUND(CT97*I97,2)</f>
        <v>1344.13</v>
      </c>
      <c r="T97">
        <f t="shared" ref="T97:T111" si="77">ROUND(CU97*I97,2)</f>
        <v>0</v>
      </c>
      <c r="U97">
        <f t="shared" ref="U97:U111" si="78">ROUND(CV97*I97,7)</f>
        <v>2.8956089999999999</v>
      </c>
      <c r="V97">
        <f t="shared" ref="V97:V111" si="79">ROUND(CW97*I97,7)</f>
        <v>2.5803E-2</v>
      </c>
      <c r="W97">
        <f t="shared" ref="W97:W111" si="80">ROUND(CX97*I97,2)</f>
        <v>0</v>
      </c>
      <c r="X97">
        <f t="shared" ref="X97:X111" si="81">ROUND(CY97,2)</f>
        <v>1316.83</v>
      </c>
      <c r="Y97">
        <f t="shared" ref="Y97:Y111" si="82">ROUND(CZ97,2)</f>
        <v>746.66</v>
      </c>
      <c r="AA97">
        <v>92866415</v>
      </c>
      <c r="AB97">
        <f t="shared" ref="AB97:AB111" si="83">ROUND((AC97+AD97+AF97),2)</f>
        <v>2491.7600000000002</v>
      </c>
      <c r="AC97">
        <f t="shared" ref="AC97:AC108" si="84">ROUND((ES97),2)</f>
        <v>0.02</v>
      </c>
      <c r="AD97">
        <f t="shared" ref="AD97:AD108" si="85">ROUND((((ET97)-(EU97))+AE97),2)</f>
        <v>854.06</v>
      </c>
      <c r="AE97">
        <f t="shared" ref="AE97:AE108" si="86">ROUND((EU97),2)</f>
        <v>16.36</v>
      </c>
      <c r="AF97">
        <f t="shared" ref="AF97:AF108" si="87">ROUND((EV97),2)</f>
        <v>1637.68</v>
      </c>
      <c r="AG97">
        <f t="shared" ref="AG97:AG111" si="88">ROUND((AP97),2)</f>
        <v>0</v>
      </c>
      <c r="AH97">
        <f t="shared" ref="AH97:AH108" si="89">(EW97)</f>
        <v>158.22999999999999</v>
      </c>
      <c r="AI97">
        <f t="shared" ref="AI97:AI108" si="90">(EX97)</f>
        <v>1.41</v>
      </c>
      <c r="AJ97">
        <f t="shared" ref="AJ97:AJ111" si="91">(AS97)</f>
        <v>0</v>
      </c>
      <c r="AK97">
        <v>2491.7600000000002</v>
      </c>
      <c r="AL97">
        <v>0.02</v>
      </c>
      <c r="AM97">
        <v>854.06</v>
      </c>
      <c r="AN97">
        <v>16.36</v>
      </c>
      <c r="AO97">
        <v>1637.68</v>
      </c>
      <c r="AP97">
        <v>0</v>
      </c>
      <c r="AQ97">
        <v>158.22999999999999</v>
      </c>
      <c r="AR97">
        <v>1.41</v>
      </c>
      <c r="AS97">
        <v>0</v>
      </c>
      <c r="AT97">
        <v>97</v>
      </c>
      <c r="AU97">
        <v>55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231</v>
      </c>
      <c r="BM97">
        <v>26001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97</v>
      </c>
      <c r="CA97">
        <v>55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ref="CP97:CP111" si="92">(P97+Q97+S97)</f>
        <v>1589.8200000000002</v>
      </c>
      <c r="CQ97">
        <f t="shared" ref="CQ97:CQ111" si="93">AC97*BC97</f>
        <v>0.19839999999999999</v>
      </c>
      <c r="CR97">
        <f t="shared" ref="CR97:CR111" si="94">AD97*BB97</f>
        <v>13425.823199999999</v>
      </c>
      <c r="CS97">
        <f t="shared" ref="CS97:CS111" si="95">AE97*BS97</f>
        <v>733.74599999999998</v>
      </c>
      <c r="CT97">
        <f t="shared" ref="CT97:CT111" si="96">AF97*BA97</f>
        <v>73449.948000000004</v>
      </c>
      <c r="CU97">
        <f t="shared" ref="CU97:CU111" si="97">AG97</f>
        <v>0</v>
      </c>
      <c r="CV97">
        <f t="shared" ref="CV97:CV111" si="98">AH97</f>
        <v>158.22999999999999</v>
      </c>
      <c r="CW97">
        <f t="shared" ref="CW97:CW111" si="99">AI97</f>
        <v>1.41</v>
      </c>
      <c r="CX97">
        <f t="shared" ref="CX97:CX111" si="100">AJ97</f>
        <v>0</v>
      </c>
      <c r="CY97">
        <f t="shared" ref="CY97:CY111" si="101">(((S97+R97)*AT97)/100)</f>
        <v>1316.8332</v>
      </c>
      <c r="CZ97">
        <f t="shared" ref="CZ97:CZ111" si="102">(((S97+R97)*AU97)/100)</f>
        <v>746.65800000000002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133</v>
      </c>
      <c r="DW97" t="s">
        <v>133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66696446</v>
      </c>
      <c r="EF97">
        <v>2</v>
      </c>
      <c r="EG97" t="s">
        <v>165</v>
      </c>
      <c r="EH97">
        <v>20</v>
      </c>
      <c r="EI97" t="s">
        <v>232</v>
      </c>
      <c r="EJ97">
        <v>1</v>
      </c>
      <c r="EK97">
        <v>26001</v>
      </c>
      <c r="EL97" t="s">
        <v>232</v>
      </c>
      <c r="EM97" t="s">
        <v>233</v>
      </c>
      <c r="EO97" t="s">
        <v>6</v>
      </c>
      <c r="EQ97">
        <v>0</v>
      </c>
      <c r="ER97">
        <v>2491.7600000000002</v>
      </c>
      <c r="ES97">
        <v>0.02</v>
      </c>
      <c r="ET97">
        <v>854.06</v>
      </c>
      <c r="EU97">
        <v>16.36</v>
      </c>
      <c r="EV97">
        <v>1637.68</v>
      </c>
      <c r="EW97">
        <v>158.22999999999999</v>
      </c>
      <c r="EX97">
        <v>1.41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55</v>
      </c>
      <c r="GA97" t="s">
        <v>6</v>
      </c>
      <c r="GD97">
        <v>1</v>
      </c>
      <c r="GF97">
        <v>712791773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ref="GL97:GL111" si="103">ROUND(IF(AND(BH97=3,BI97=3,FS97&lt;&gt;0),P97,0),2)</f>
        <v>0</v>
      </c>
      <c r="GM97">
        <f t="shared" ref="GM97:GM111" si="104">ROUND(O97+X97+Y97,2)+GX97</f>
        <v>3653.31</v>
      </c>
      <c r="GN97">
        <f t="shared" ref="GN97:GN111" si="105">IF(OR(BI97=0,BI97=1),GM97-GX97,0)</f>
        <v>3653.31</v>
      </c>
      <c r="GO97">
        <f t="shared" ref="GO97:GO111" si="106">IF(BI97=2,GM97-GX97,0)</f>
        <v>0</v>
      </c>
      <c r="GP97">
        <f t="shared" ref="GP97:GP111" si="107">IF(BI97=4,GM97-GX97,0)</f>
        <v>0</v>
      </c>
      <c r="GR97">
        <v>0</v>
      </c>
      <c r="GS97">
        <v>3</v>
      </c>
      <c r="GT97">
        <v>0</v>
      </c>
      <c r="GU97" t="s">
        <v>6</v>
      </c>
      <c r="GV97">
        <f t="shared" ref="GV97:GV111" si="108">ROUND((GT97),2)</f>
        <v>0</v>
      </c>
      <c r="GW97">
        <v>1</v>
      </c>
      <c r="GX97">
        <f t="shared" ref="GX97:GX111" si="109">ROUND(HC97*I97,2)</f>
        <v>0</v>
      </c>
      <c r="HA97">
        <v>0</v>
      </c>
      <c r="HB97">
        <v>0</v>
      </c>
      <c r="HC97">
        <f t="shared" ref="HC97:HC111" si="110">GV97*GW97</f>
        <v>0</v>
      </c>
      <c r="HE97" t="s">
        <v>6</v>
      </c>
      <c r="HF97" t="s">
        <v>6</v>
      </c>
      <c r="HM97" t="s">
        <v>6</v>
      </c>
      <c r="HN97" t="s">
        <v>234</v>
      </c>
      <c r="HO97" t="s">
        <v>235</v>
      </c>
      <c r="HP97" t="s">
        <v>232</v>
      </c>
      <c r="HQ97" t="s">
        <v>232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129</v>
      </c>
      <c r="E98" t="s">
        <v>170</v>
      </c>
      <c r="F98" t="s">
        <v>236</v>
      </c>
      <c r="G98" t="s">
        <v>237</v>
      </c>
      <c r="H98" t="str">
        <f>'1.Ведомость'!C63</f>
        <v>ШТ</v>
      </c>
      <c r="I98">
        <f>I97*J98</f>
        <v>3</v>
      </c>
      <c r="J98">
        <v>163.9344262295082</v>
      </c>
      <c r="K98">
        <v>163.93442619999999</v>
      </c>
      <c r="O98">
        <f t="shared" si="72"/>
        <v>2456.9899999999998</v>
      </c>
      <c r="P98">
        <f t="shared" si="73"/>
        <v>2456.9899999999998</v>
      </c>
      <c r="Q98">
        <f t="shared" si="74"/>
        <v>0</v>
      </c>
      <c r="R98">
        <f t="shared" si="75"/>
        <v>0</v>
      </c>
      <c r="S98">
        <f t="shared" si="76"/>
        <v>0</v>
      </c>
      <c r="T98">
        <f t="shared" si="77"/>
        <v>0</v>
      </c>
      <c r="U98">
        <f t="shared" si="78"/>
        <v>0</v>
      </c>
      <c r="V98">
        <f t="shared" si="79"/>
        <v>0</v>
      </c>
      <c r="W98">
        <f t="shared" si="80"/>
        <v>0</v>
      </c>
      <c r="X98">
        <f t="shared" si="81"/>
        <v>0</v>
      </c>
      <c r="Y98">
        <f t="shared" si="82"/>
        <v>0</v>
      </c>
      <c r="AA98">
        <v>92866415</v>
      </c>
      <c r="AB98">
        <f t="shared" si="83"/>
        <v>82.56</v>
      </c>
      <c r="AC98">
        <f t="shared" si="84"/>
        <v>82.56</v>
      </c>
      <c r="AD98">
        <f t="shared" si="85"/>
        <v>0</v>
      </c>
      <c r="AE98">
        <f t="shared" si="86"/>
        <v>0</v>
      </c>
      <c r="AF98">
        <f t="shared" si="87"/>
        <v>0</v>
      </c>
      <c r="AG98">
        <f t="shared" si="88"/>
        <v>0</v>
      </c>
      <c r="AH98">
        <f t="shared" si="89"/>
        <v>0</v>
      </c>
      <c r="AI98">
        <f t="shared" si="90"/>
        <v>0</v>
      </c>
      <c r="AJ98">
        <f t="shared" si="91"/>
        <v>0</v>
      </c>
      <c r="AK98">
        <v>82.56</v>
      </c>
      <c r="AL98">
        <v>82.56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238</v>
      </c>
      <c r="BM98">
        <v>500001</v>
      </c>
      <c r="BN98">
        <v>0</v>
      </c>
      <c r="BO98" t="s">
        <v>6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2"/>
        <v>2456.9899999999998</v>
      </c>
      <c r="CQ98">
        <f t="shared" si="93"/>
        <v>818.99520000000007</v>
      </c>
      <c r="CR98">
        <f t="shared" si="94"/>
        <v>0</v>
      </c>
      <c r="CS98">
        <f t="shared" si="95"/>
        <v>0</v>
      </c>
      <c r="CT98">
        <f t="shared" si="96"/>
        <v>0</v>
      </c>
      <c r="CU98">
        <f t="shared" si="97"/>
        <v>0</v>
      </c>
      <c r="CV98">
        <f t="shared" si="98"/>
        <v>0</v>
      </c>
      <c r="CW98">
        <f t="shared" si="99"/>
        <v>0</v>
      </c>
      <c r="CX98">
        <f t="shared" si="100"/>
        <v>0</v>
      </c>
      <c r="CY98">
        <f t="shared" si="101"/>
        <v>0</v>
      </c>
      <c r="CZ98">
        <f t="shared" si="102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42</v>
      </c>
      <c r="DW98" t="s">
        <v>42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66696658</v>
      </c>
      <c r="EF98">
        <v>8</v>
      </c>
      <c r="EG98" t="s">
        <v>37</v>
      </c>
      <c r="EH98">
        <v>0</v>
      </c>
      <c r="EI98" t="s">
        <v>6</v>
      </c>
      <c r="EJ98">
        <v>1</v>
      </c>
      <c r="EK98">
        <v>500001</v>
      </c>
      <c r="EL98" t="s">
        <v>38</v>
      </c>
      <c r="EM98" t="s">
        <v>39</v>
      </c>
      <c r="EO98" t="s">
        <v>6</v>
      </c>
      <c r="EQ98">
        <v>0</v>
      </c>
      <c r="ER98">
        <v>82.56</v>
      </c>
      <c r="ES98">
        <v>82.56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6</v>
      </c>
      <c r="GD98">
        <v>1</v>
      </c>
      <c r="GF98">
        <v>-478174456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3"/>
        <v>0</v>
      </c>
      <c r="GM98">
        <f t="shared" si="104"/>
        <v>2456.9899999999998</v>
      </c>
      <c r="GN98">
        <f t="shared" si="105"/>
        <v>2456.9899999999998</v>
      </c>
      <c r="GO98">
        <f t="shared" si="106"/>
        <v>0</v>
      </c>
      <c r="GP98">
        <f t="shared" si="107"/>
        <v>0</v>
      </c>
      <c r="GR98">
        <v>0</v>
      </c>
      <c r="GS98">
        <v>3</v>
      </c>
      <c r="GT98">
        <v>0</v>
      </c>
      <c r="GU98" t="s">
        <v>6</v>
      </c>
      <c r="GV98">
        <f t="shared" si="108"/>
        <v>0</v>
      </c>
      <c r="GW98">
        <v>1</v>
      </c>
      <c r="GX98">
        <f t="shared" si="109"/>
        <v>0</v>
      </c>
      <c r="HA98">
        <v>0</v>
      </c>
      <c r="HB98">
        <v>0</v>
      </c>
      <c r="HC98">
        <f t="shared" si="110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128</v>
      </c>
      <c r="E99" t="s">
        <v>239</v>
      </c>
      <c r="F99" t="s">
        <v>240</v>
      </c>
      <c r="G99" t="s">
        <v>241</v>
      </c>
      <c r="H99" t="str">
        <f>'1.Ведомость'!C64</f>
        <v>м3</v>
      </c>
      <c r="I99">
        <f>I97*J99</f>
        <v>2.0000000000000004E-2</v>
      </c>
      <c r="J99">
        <v>1.0928961748633881</v>
      </c>
      <c r="K99">
        <v>1.0928962</v>
      </c>
      <c r="O99">
        <f t="shared" si="72"/>
        <v>143.30000000000001</v>
      </c>
      <c r="P99">
        <f t="shared" si="73"/>
        <v>143.30000000000001</v>
      </c>
      <c r="Q99">
        <f t="shared" si="74"/>
        <v>0</v>
      </c>
      <c r="R99">
        <f t="shared" si="75"/>
        <v>0</v>
      </c>
      <c r="S99">
        <f t="shared" si="76"/>
        <v>0</v>
      </c>
      <c r="T99">
        <f t="shared" si="77"/>
        <v>0</v>
      </c>
      <c r="U99">
        <f t="shared" si="78"/>
        <v>0</v>
      </c>
      <c r="V99">
        <f t="shared" si="79"/>
        <v>0</v>
      </c>
      <c r="W99">
        <f t="shared" si="80"/>
        <v>0</v>
      </c>
      <c r="X99">
        <f t="shared" si="81"/>
        <v>0</v>
      </c>
      <c r="Y99">
        <f t="shared" si="82"/>
        <v>0</v>
      </c>
      <c r="AA99">
        <v>92866415</v>
      </c>
      <c r="AB99">
        <f t="shared" si="83"/>
        <v>722.29</v>
      </c>
      <c r="AC99">
        <f t="shared" si="84"/>
        <v>722.29</v>
      </c>
      <c r="AD99">
        <f t="shared" si="85"/>
        <v>0</v>
      </c>
      <c r="AE99">
        <f t="shared" si="86"/>
        <v>0</v>
      </c>
      <c r="AF99">
        <f t="shared" si="87"/>
        <v>0</v>
      </c>
      <c r="AG99">
        <f t="shared" si="88"/>
        <v>0</v>
      </c>
      <c r="AH99">
        <f t="shared" si="89"/>
        <v>0</v>
      </c>
      <c r="AI99">
        <f t="shared" si="90"/>
        <v>0</v>
      </c>
      <c r="AJ99">
        <f t="shared" si="91"/>
        <v>0</v>
      </c>
      <c r="AK99">
        <v>722.29</v>
      </c>
      <c r="AL99">
        <v>722.29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121</v>
      </c>
      <c r="AU99">
        <v>72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242</v>
      </c>
      <c r="BM99">
        <v>16001</v>
      </c>
      <c r="BN99">
        <v>0</v>
      </c>
      <c r="BO99" t="s">
        <v>6</v>
      </c>
      <c r="BP99">
        <v>0</v>
      </c>
      <c r="BQ99">
        <v>22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121</v>
      </c>
      <c r="CA99">
        <v>72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2"/>
        <v>143.30000000000001</v>
      </c>
      <c r="CQ99">
        <f t="shared" si="93"/>
        <v>7165.1167999999998</v>
      </c>
      <c r="CR99">
        <f t="shared" si="94"/>
        <v>0</v>
      </c>
      <c r="CS99">
        <f t="shared" si="95"/>
        <v>0</v>
      </c>
      <c r="CT99">
        <f t="shared" si="96"/>
        <v>0</v>
      </c>
      <c r="CU99">
        <f t="shared" si="97"/>
        <v>0</v>
      </c>
      <c r="CV99">
        <f t="shared" si="98"/>
        <v>0</v>
      </c>
      <c r="CW99">
        <f t="shared" si="99"/>
        <v>0</v>
      </c>
      <c r="CX99">
        <f t="shared" si="100"/>
        <v>0</v>
      </c>
      <c r="CY99">
        <f t="shared" si="101"/>
        <v>0</v>
      </c>
      <c r="CZ99">
        <f t="shared" si="102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133</v>
      </c>
      <c r="DW99" t="s">
        <v>133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66696433</v>
      </c>
      <c r="EF99">
        <v>22</v>
      </c>
      <c r="EG99" t="s">
        <v>25</v>
      </c>
      <c r="EH99">
        <v>16</v>
      </c>
      <c r="EI99" t="s">
        <v>26</v>
      </c>
      <c r="EJ99">
        <v>1</v>
      </c>
      <c r="EK99">
        <v>16001</v>
      </c>
      <c r="EL99" t="s">
        <v>91</v>
      </c>
      <c r="EM99" t="s">
        <v>92</v>
      </c>
      <c r="EO99" t="s">
        <v>6</v>
      </c>
      <c r="EQ99">
        <v>0</v>
      </c>
      <c r="ER99">
        <v>722.29</v>
      </c>
      <c r="ES99">
        <v>722.29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121</v>
      </c>
      <c r="FY99">
        <v>72</v>
      </c>
      <c r="GA99" t="s">
        <v>6</v>
      </c>
      <c r="GD99">
        <v>1</v>
      </c>
      <c r="GF99">
        <v>1775529758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3"/>
        <v>0</v>
      </c>
      <c r="GM99">
        <f t="shared" si="104"/>
        <v>143.30000000000001</v>
      </c>
      <c r="GN99">
        <f t="shared" si="105"/>
        <v>143.30000000000001</v>
      </c>
      <c r="GO99">
        <f t="shared" si="106"/>
        <v>0</v>
      </c>
      <c r="GP99">
        <f t="shared" si="107"/>
        <v>0</v>
      </c>
      <c r="GR99">
        <v>0</v>
      </c>
      <c r="GS99">
        <v>0</v>
      </c>
      <c r="GT99">
        <v>0</v>
      </c>
      <c r="GU99" t="s">
        <v>6</v>
      </c>
      <c r="GV99">
        <f t="shared" si="108"/>
        <v>0</v>
      </c>
      <c r="GW99">
        <v>1</v>
      </c>
      <c r="GX99">
        <f t="shared" si="109"/>
        <v>0</v>
      </c>
      <c r="HA99">
        <v>0</v>
      </c>
      <c r="HB99">
        <v>0</v>
      </c>
      <c r="HC99">
        <f t="shared" si="110"/>
        <v>0</v>
      </c>
      <c r="HE99" t="s">
        <v>6</v>
      </c>
      <c r="HF99" t="s">
        <v>6</v>
      </c>
      <c r="HM99" t="s">
        <v>6</v>
      </c>
      <c r="HN99" t="s">
        <v>30</v>
      </c>
      <c r="HO99" t="s">
        <v>31</v>
      </c>
      <c r="HP99" t="s">
        <v>26</v>
      </c>
      <c r="HQ99" t="s">
        <v>26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ROW(SmtRes!A143)</f>
        <v>143</v>
      </c>
      <c r="D100">
        <f>ROW(EtalonRes!A142)</f>
        <v>142</v>
      </c>
      <c r="E100" t="s">
        <v>243</v>
      </c>
      <c r="F100" t="s">
        <v>244</v>
      </c>
      <c r="G100" t="s">
        <v>245</v>
      </c>
      <c r="H100" t="s">
        <v>246</v>
      </c>
      <c r="I100">
        <v>7.7</v>
      </c>
      <c r="J100">
        <v>0</v>
      </c>
      <c r="K100">
        <v>7.7</v>
      </c>
      <c r="O100">
        <f t="shared" si="72"/>
        <v>16483.62</v>
      </c>
      <c r="P100">
        <f t="shared" si="73"/>
        <v>6857.76</v>
      </c>
      <c r="Q100">
        <f t="shared" si="74"/>
        <v>2090.4299999999998</v>
      </c>
      <c r="R100">
        <f t="shared" si="75"/>
        <v>1001.5</v>
      </c>
      <c r="S100">
        <f t="shared" si="76"/>
        <v>7535.43</v>
      </c>
      <c r="T100">
        <f t="shared" si="77"/>
        <v>0</v>
      </c>
      <c r="U100">
        <f t="shared" si="78"/>
        <v>16.940000000000001</v>
      </c>
      <c r="V100">
        <f t="shared" si="79"/>
        <v>1.925</v>
      </c>
      <c r="W100">
        <f t="shared" si="80"/>
        <v>0</v>
      </c>
      <c r="X100">
        <f t="shared" si="81"/>
        <v>8280.82</v>
      </c>
      <c r="Y100">
        <f t="shared" si="82"/>
        <v>4695.3100000000004</v>
      </c>
      <c r="AA100">
        <v>92866415</v>
      </c>
      <c r="AB100">
        <f t="shared" si="83"/>
        <v>128.87</v>
      </c>
      <c r="AC100">
        <f t="shared" si="84"/>
        <v>89.78</v>
      </c>
      <c r="AD100">
        <f t="shared" si="85"/>
        <v>17.27</v>
      </c>
      <c r="AE100">
        <f t="shared" si="86"/>
        <v>2.9</v>
      </c>
      <c r="AF100">
        <f t="shared" si="87"/>
        <v>21.82</v>
      </c>
      <c r="AG100">
        <f t="shared" si="88"/>
        <v>0</v>
      </c>
      <c r="AH100">
        <f t="shared" si="89"/>
        <v>2.2000000000000002</v>
      </c>
      <c r="AI100">
        <f t="shared" si="90"/>
        <v>0.25</v>
      </c>
      <c r="AJ100">
        <f t="shared" si="91"/>
        <v>0</v>
      </c>
      <c r="AK100">
        <v>128.87</v>
      </c>
      <c r="AL100">
        <v>89.78</v>
      </c>
      <c r="AM100">
        <v>17.27</v>
      </c>
      <c r="AN100">
        <v>2.9</v>
      </c>
      <c r="AO100">
        <v>21.82</v>
      </c>
      <c r="AP100">
        <v>0</v>
      </c>
      <c r="AQ100">
        <v>2.2000000000000002</v>
      </c>
      <c r="AR100">
        <v>0.25</v>
      </c>
      <c r="AS100">
        <v>0</v>
      </c>
      <c r="AT100">
        <v>97</v>
      </c>
      <c r="AU100">
        <v>55</v>
      </c>
      <c r="AV100">
        <v>1</v>
      </c>
      <c r="AW100">
        <v>1</v>
      </c>
      <c r="AZ100">
        <v>1</v>
      </c>
      <c r="BA100">
        <v>44.85</v>
      </c>
      <c r="BB100">
        <v>15.72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1</v>
      </c>
      <c r="BJ100" t="s">
        <v>247</v>
      </c>
      <c r="BM100">
        <v>26001</v>
      </c>
      <c r="BN100">
        <v>0</v>
      </c>
      <c r="BO100" t="s">
        <v>6</v>
      </c>
      <c r="BP100">
        <v>0</v>
      </c>
      <c r="BQ100">
        <v>2</v>
      </c>
      <c r="BR100">
        <v>0</v>
      </c>
      <c r="BS100">
        <v>44.85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97</v>
      </c>
      <c r="CA100">
        <v>55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2"/>
        <v>16483.620000000003</v>
      </c>
      <c r="CQ100">
        <f t="shared" si="93"/>
        <v>890.61760000000004</v>
      </c>
      <c r="CR100">
        <f t="shared" si="94"/>
        <v>271.48439999999999</v>
      </c>
      <c r="CS100">
        <f t="shared" si="95"/>
        <v>130.065</v>
      </c>
      <c r="CT100">
        <f t="shared" si="96"/>
        <v>978.62700000000007</v>
      </c>
      <c r="CU100">
        <f t="shared" si="97"/>
        <v>0</v>
      </c>
      <c r="CV100">
        <f t="shared" si="98"/>
        <v>2.2000000000000002</v>
      </c>
      <c r="CW100">
        <f t="shared" si="99"/>
        <v>0.25</v>
      </c>
      <c r="CX100">
        <f t="shared" si="100"/>
        <v>0</v>
      </c>
      <c r="CY100">
        <f t="shared" si="101"/>
        <v>8280.8221000000012</v>
      </c>
      <c r="CZ100">
        <f t="shared" si="102"/>
        <v>4695.3114999999998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246</v>
      </c>
      <c r="DW100" t="s">
        <v>246</v>
      </c>
      <c r="DX100">
        <v>10</v>
      </c>
      <c r="DZ100" t="s">
        <v>6</v>
      </c>
      <c r="EA100" t="s">
        <v>6</v>
      </c>
      <c r="EB100" t="s">
        <v>6</v>
      </c>
      <c r="EC100" t="s">
        <v>6</v>
      </c>
      <c r="EE100">
        <v>66696446</v>
      </c>
      <c r="EF100">
        <v>2</v>
      </c>
      <c r="EG100" t="s">
        <v>165</v>
      </c>
      <c r="EH100">
        <v>20</v>
      </c>
      <c r="EI100" t="s">
        <v>232</v>
      </c>
      <c r="EJ100">
        <v>1</v>
      </c>
      <c r="EK100">
        <v>26001</v>
      </c>
      <c r="EL100" t="s">
        <v>232</v>
      </c>
      <c r="EM100" t="s">
        <v>233</v>
      </c>
      <c r="EO100" t="s">
        <v>6</v>
      </c>
      <c r="EQ100">
        <v>131072</v>
      </c>
      <c r="ER100">
        <v>128.87</v>
      </c>
      <c r="ES100">
        <v>89.78</v>
      </c>
      <c r="ET100">
        <v>17.27</v>
      </c>
      <c r="EU100">
        <v>2.9</v>
      </c>
      <c r="EV100">
        <v>21.82</v>
      </c>
      <c r="EW100">
        <v>2.2000000000000002</v>
      </c>
      <c r="EX100">
        <v>0.25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55</v>
      </c>
      <c r="GA100" t="s">
        <v>6</v>
      </c>
      <c r="GD100">
        <v>1</v>
      </c>
      <c r="GF100">
        <v>-482441760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3"/>
        <v>0</v>
      </c>
      <c r="GM100">
        <f t="shared" si="104"/>
        <v>29459.75</v>
      </c>
      <c r="GN100">
        <f t="shared" si="105"/>
        <v>29459.75</v>
      </c>
      <c r="GO100">
        <f t="shared" si="106"/>
        <v>0</v>
      </c>
      <c r="GP100">
        <f t="shared" si="107"/>
        <v>0</v>
      </c>
      <c r="GR100">
        <v>0</v>
      </c>
      <c r="GS100">
        <v>3</v>
      </c>
      <c r="GT100">
        <v>0</v>
      </c>
      <c r="GU100" t="s">
        <v>6</v>
      </c>
      <c r="GV100">
        <f t="shared" si="108"/>
        <v>0</v>
      </c>
      <c r="GW100">
        <v>1</v>
      </c>
      <c r="GX100">
        <f t="shared" si="109"/>
        <v>0</v>
      </c>
      <c r="HA100">
        <v>0</v>
      </c>
      <c r="HB100">
        <v>0</v>
      </c>
      <c r="HC100">
        <f t="shared" si="110"/>
        <v>0</v>
      </c>
      <c r="HE100" t="s">
        <v>6</v>
      </c>
      <c r="HF100" t="s">
        <v>6</v>
      </c>
      <c r="HM100" t="s">
        <v>6</v>
      </c>
      <c r="HN100" t="s">
        <v>234</v>
      </c>
      <c r="HO100" t="s">
        <v>235</v>
      </c>
      <c r="HP100" t="s">
        <v>232</v>
      </c>
      <c r="HQ100" t="s">
        <v>232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138</v>
      </c>
      <c r="E101" t="s">
        <v>248</v>
      </c>
      <c r="F101" t="s">
        <v>249</v>
      </c>
      <c r="G101" t="s">
        <v>250</v>
      </c>
      <c r="H101" t="str">
        <f>'1.Ведомость'!C66</f>
        <v>100 м</v>
      </c>
      <c r="I101">
        <f>I100*J101</f>
        <v>1.65</v>
      </c>
      <c r="J101">
        <v>0.21428571428571427</v>
      </c>
      <c r="K101">
        <v>0.21428570999999999</v>
      </c>
      <c r="O101">
        <f t="shared" si="72"/>
        <v>6703.19</v>
      </c>
      <c r="P101">
        <f t="shared" si="73"/>
        <v>6703.19</v>
      </c>
      <c r="Q101">
        <f t="shared" si="74"/>
        <v>0</v>
      </c>
      <c r="R101">
        <f t="shared" si="75"/>
        <v>0</v>
      </c>
      <c r="S101">
        <f t="shared" si="76"/>
        <v>0</v>
      </c>
      <c r="T101">
        <f t="shared" si="77"/>
        <v>0</v>
      </c>
      <c r="U101">
        <f t="shared" si="78"/>
        <v>0</v>
      </c>
      <c r="V101">
        <f t="shared" si="79"/>
        <v>0</v>
      </c>
      <c r="W101">
        <f t="shared" si="80"/>
        <v>0</v>
      </c>
      <c r="X101">
        <f t="shared" si="81"/>
        <v>0</v>
      </c>
      <c r="Y101">
        <f t="shared" si="82"/>
        <v>0</v>
      </c>
      <c r="AA101">
        <v>92866415</v>
      </c>
      <c r="AB101">
        <f t="shared" si="83"/>
        <v>409.53</v>
      </c>
      <c r="AC101">
        <f t="shared" si="84"/>
        <v>409.53</v>
      </c>
      <c r="AD101">
        <f t="shared" si="85"/>
        <v>0</v>
      </c>
      <c r="AE101">
        <f t="shared" si="86"/>
        <v>0</v>
      </c>
      <c r="AF101">
        <f t="shared" si="87"/>
        <v>0</v>
      </c>
      <c r="AG101">
        <f t="shared" si="88"/>
        <v>0</v>
      </c>
      <c r="AH101">
        <f t="shared" si="89"/>
        <v>0</v>
      </c>
      <c r="AI101">
        <f t="shared" si="90"/>
        <v>0</v>
      </c>
      <c r="AJ101">
        <f t="shared" si="91"/>
        <v>0</v>
      </c>
      <c r="AK101">
        <v>409.53</v>
      </c>
      <c r="AL101">
        <v>409.53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251</v>
      </c>
      <c r="BM101">
        <v>500001</v>
      </c>
      <c r="BN101">
        <v>0</v>
      </c>
      <c r="BO101" t="s">
        <v>6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2"/>
        <v>6703.19</v>
      </c>
      <c r="CQ101">
        <f t="shared" si="93"/>
        <v>4062.5375999999997</v>
      </c>
      <c r="CR101">
        <f t="shared" si="94"/>
        <v>0</v>
      </c>
      <c r="CS101">
        <f t="shared" si="95"/>
        <v>0</v>
      </c>
      <c r="CT101">
        <f t="shared" si="96"/>
        <v>0</v>
      </c>
      <c r="CU101">
        <f t="shared" si="97"/>
        <v>0</v>
      </c>
      <c r="CV101">
        <f t="shared" si="98"/>
        <v>0</v>
      </c>
      <c r="CW101">
        <f t="shared" si="99"/>
        <v>0</v>
      </c>
      <c r="CX101">
        <f t="shared" si="100"/>
        <v>0</v>
      </c>
      <c r="CY101">
        <f t="shared" si="101"/>
        <v>0</v>
      </c>
      <c r="CZ101">
        <f t="shared" si="102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89</v>
      </c>
      <c r="DW101" t="s">
        <v>89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66696658</v>
      </c>
      <c r="EF101">
        <v>8</v>
      </c>
      <c r="EG101" t="s">
        <v>37</v>
      </c>
      <c r="EH101">
        <v>0</v>
      </c>
      <c r="EI101" t="s">
        <v>6</v>
      </c>
      <c r="EJ101">
        <v>1</v>
      </c>
      <c r="EK101">
        <v>500001</v>
      </c>
      <c r="EL101" t="s">
        <v>38</v>
      </c>
      <c r="EM101" t="s">
        <v>39</v>
      </c>
      <c r="EO101" t="s">
        <v>6</v>
      </c>
      <c r="EQ101">
        <v>0</v>
      </c>
      <c r="ER101">
        <v>409.53</v>
      </c>
      <c r="ES101">
        <v>409.53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6</v>
      </c>
      <c r="GD101">
        <v>1</v>
      </c>
      <c r="GF101">
        <v>-1600104814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3"/>
        <v>0</v>
      </c>
      <c r="GM101">
        <f t="shared" si="104"/>
        <v>6703.19</v>
      </c>
      <c r="GN101">
        <f t="shared" si="105"/>
        <v>6703.19</v>
      </c>
      <c r="GO101">
        <f t="shared" si="106"/>
        <v>0</v>
      </c>
      <c r="GP101">
        <f t="shared" si="107"/>
        <v>0</v>
      </c>
      <c r="GR101">
        <v>0</v>
      </c>
      <c r="GS101">
        <v>3</v>
      </c>
      <c r="GT101">
        <v>0</v>
      </c>
      <c r="GU101" t="s">
        <v>6</v>
      </c>
      <c r="GV101">
        <f t="shared" si="108"/>
        <v>0</v>
      </c>
      <c r="GW101">
        <v>1</v>
      </c>
      <c r="GX101">
        <f t="shared" si="109"/>
        <v>0</v>
      </c>
      <c r="HA101">
        <v>0</v>
      </c>
      <c r="HB101">
        <v>0</v>
      </c>
      <c r="HC101">
        <f t="shared" si="110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139</v>
      </c>
      <c r="E102" t="s">
        <v>252</v>
      </c>
      <c r="F102" t="s">
        <v>253</v>
      </c>
      <c r="G102" t="s">
        <v>254</v>
      </c>
      <c r="H102" t="str">
        <f>'1.Ведомость'!C67</f>
        <v>100 м</v>
      </c>
      <c r="I102">
        <f>I100*J102</f>
        <v>5.2249999999999996</v>
      </c>
      <c r="J102">
        <v>0.67857142857142849</v>
      </c>
      <c r="K102">
        <v>0.67857142999999998</v>
      </c>
      <c r="O102">
        <f t="shared" si="72"/>
        <v>23925.13</v>
      </c>
      <c r="P102">
        <f t="shared" si="73"/>
        <v>23925.13</v>
      </c>
      <c r="Q102">
        <f t="shared" si="74"/>
        <v>0</v>
      </c>
      <c r="R102">
        <f t="shared" si="75"/>
        <v>0</v>
      </c>
      <c r="S102">
        <f t="shared" si="76"/>
        <v>0</v>
      </c>
      <c r="T102">
        <f t="shared" si="77"/>
        <v>0</v>
      </c>
      <c r="U102">
        <f t="shared" si="78"/>
        <v>0</v>
      </c>
      <c r="V102">
        <f t="shared" si="79"/>
        <v>0</v>
      </c>
      <c r="W102">
        <f t="shared" si="80"/>
        <v>0</v>
      </c>
      <c r="X102">
        <f t="shared" si="81"/>
        <v>0</v>
      </c>
      <c r="Y102">
        <f t="shared" si="82"/>
        <v>0</v>
      </c>
      <c r="AA102">
        <v>92866415</v>
      </c>
      <c r="AB102">
        <f t="shared" si="83"/>
        <v>461.59</v>
      </c>
      <c r="AC102">
        <f t="shared" si="84"/>
        <v>461.59</v>
      </c>
      <c r="AD102">
        <f t="shared" si="85"/>
        <v>0</v>
      </c>
      <c r="AE102">
        <f t="shared" si="86"/>
        <v>0</v>
      </c>
      <c r="AF102">
        <f t="shared" si="87"/>
        <v>0</v>
      </c>
      <c r="AG102">
        <f t="shared" si="88"/>
        <v>0</v>
      </c>
      <c r="AH102">
        <f t="shared" si="89"/>
        <v>0</v>
      </c>
      <c r="AI102">
        <f t="shared" si="90"/>
        <v>0</v>
      </c>
      <c r="AJ102">
        <f t="shared" si="91"/>
        <v>0</v>
      </c>
      <c r="AK102">
        <v>461.59</v>
      </c>
      <c r="AL102">
        <v>461.59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255</v>
      </c>
      <c r="BM102">
        <v>500001</v>
      </c>
      <c r="BN102">
        <v>0</v>
      </c>
      <c r="BO102" t="s">
        <v>6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2"/>
        <v>23925.13</v>
      </c>
      <c r="CQ102">
        <f t="shared" si="93"/>
        <v>4578.9727999999996</v>
      </c>
      <c r="CR102">
        <f t="shared" si="94"/>
        <v>0</v>
      </c>
      <c r="CS102">
        <f t="shared" si="95"/>
        <v>0</v>
      </c>
      <c r="CT102">
        <f t="shared" si="96"/>
        <v>0</v>
      </c>
      <c r="CU102">
        <f t="shared" si="97"/>
        <v>0</v>
      </c>
      <c r="CV102">
        <f t="shared" si="98"/>
        <v>0</v>
      </c>
      <c r="CW102">
        <f t="shared" si="99"/>
        <v>0</v>
      </c>
      <c r="CX102">
        <f t="shared" si="100"/>
        <v>0</v>
      </c>
      <c r="CY102">
        <f t="shared" si="101"/>
        <v>0</v>
      </c>
      <c r="CZ102">
        <f t="shared" si="10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89</v>
      </c>
      <c r="DW102" t="s">
        <v>89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66696658</v>
      </c>
      <c r="EF102">
        <v>8</v>
      </c>
      <c r="EG102" t="s">
        <v>37</v>
      </c>
      <c r="EH102">
        <v>0</v>
      </c>
      <c r="EI102" t="s">
        <v>6</v>
      </c>
      <c r="EJ102">
        <v>1</v>
      </c>
      <c r="EK102">
        <v>500001</v>
      </c>
      <c r="EL102" t="s">
        <v>38</v>
      </c>
      <c r="EM102" t="s">
        <v>39</v>
      </c>
      <c r="EO102" t="s">
        <v>6</v>
      </c>
      <c r="EQ102">
        <v>0</v>
      </c>
      <c r="ER102">
        <v>461.59</v>
      </c>
      <c r="ES102">
        <v>461.59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6</v>
      </c>
      <c r="GD102">
        <v>1</v>
      </c>
      <c r="GF102">
        <v>-616891683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3"/>
        <v>0</v>
      </c>
      <c r="GM102">
        <f t="shared" si="104"/>
        <v>23925.13</v>
      </c>
      <c r="GN102">
        <f t="shared" si="105"/>
        <v>23925.13</v>
      </c>
      <c r="GO102">
        <f t="shared" si="106"/>
        <v>0</v>
      </c>
      <c r="GP102">
        <f t="shared" si="107"/>
        <v>0</v>
      </c>
      <c r="GR102">
        <v>0</v>
      </c>
      <c r="GS102">
        <v>3</v>
      </c>
      <c r="GT102">
        <v>0</v>
      </c>
      <c r="GU102" t="s">
        <v>6</v>
      </c>
      <c r="GV102">
        <f t="shared" si="108"/>
        <v>0</v>
      </c>
      <c r="GW102">
        <v>1</v>
      </c>
      <c r="GX102">
        <f t="shared" si="109"/>
        <v>0</v>
      </c>
      <c r="HA102">
        <v>0</v>
      </c>
      <c r="HB102">
        <v>0</v>
      </c>
      <c r="HC102">
        <f t="shared" si="110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140</v>
      </c>
      <c r="E103" t="s">
        <v>256</v>
      </c>
      <c r="F103" t="s">
        <v>257</v>
      </c>
      <c r="G103" t="s">
        <v>258</v>
      </c>
      <c r="H103" t="str">
        <f>'1.Ведомость'!C68</f>
        <v>100 м</v>
      </c>
      <c r="I103">
        <f>I100*J103</f>
        <v>1.595</v>
      </c>
      <c r="J103">
        <v>0.20714285714285713</v>
      </c>
      <c r="K103">
        <v>0.20714286000000001</v>
      </c>
      <c r="O103">
        <f t="shared" si="72"/>
        <v>8832.2199999999993</v>
      </c>
      <c r="P103">
        <f t="shared" si="73"/>
        <v>8832.2199999999993</v>
      </c>
      <c r="Q103">
        <f t="shared" si="74"/>
        <v>0</v>
      </c>
      <c r="R103">
        <f t="shared" si="75"/>
        <v>0</v>
      </c>
      <c r="S103">
        <f t="shared" si="76"/>
        <v>0</v>
      </c>
      <c r="T103">
        <f t="shared" si="77"/>
        <v>0</v>
      </c>
      <c r="U103">
        <f t="shared" si="78"/>
        <v>0</v>
      </c>
      <c r="V103">
        <f t="shared" si="79"/>
        <v>0</v>
      </c>
      <c r="W103">
        <f t="shared" si="80"/>
        <v>0</v>
      </c>
      <c r="X103">
        <f t="shared" si="81"/>
        <v>0</v>
      </c>
      <c r="Y103">
        <f t="shared" si="82"/>
        <v>0</v>
      </c>
      <c r="AA103">
        <v>92866415</v>
      </c>
      <c r="AB103">
        <f t="shared" si="83"/>
        <v>558.21</v>
      </c>
      <c r="AC103">
        <f t="shared" si="84"/>
        <v>558.21</v>
      </c>
      <c r="AD103">
        <f t="shared" si="85"/>
        <v>0</v>
      </c>
      <c r="AE103">
        <f t="shared" si="86"/>
        <v>0</v>
      </c>
      <c r="AF103">
        <f t="shared" si="87"/>
        <v>0</v>
      </c>
      <c r="AG103">
        <f t="shared" si="88"/>
        <v>0</v>
      </c>
      <c r="AH103">
        <f t="shared" si="89"/>
        <v>0</v>
      </c>
      <c r="AI103">
        <f t="shared" si="90"/>
        <v>0</v>
      </c>
      <c r="AJ103">
        <f t="shared" si="91"/>
        <v>0</v>
      </c>
      <c r="AK103">
        <v>558.21</v>
      </c>
      <c r="AL103">
        <v>558.21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259</v>
      </c>
      <c r="BM103">
        <v>500001</v>
      </c>
      <c r="BN103">
        <v>0</v>
      </c>
      <c r="BO103" t="s">
        <v>6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2"/>
        <v>8832.2199999999993</v>
      </c>
      <c r="CQ103">
        <f t="shared" si="93"/>
        <v>5537.4432000000006</v>
      </c>
      <c r="CR103">
        <f t="shared" si="94"/>
        <v>0</v>
      </c>
      <c r="CS103">
        <f t="shared" si="95"/>
        <v>0</v>
      </c>
      <c r="CT103">
        <f t="shared" si="96"/>
        <v>0</v>
      </c>
      <c r="CU103">
        <f t="shared" si="97"/>
        <v>0</v>
      </c>
      <c r="CV103">
        <f t="shared" si="98"/>
        <v>0</v>
      </c>
      <c r="CW103">
        <f t="shared" si="99"/>
        <v>0</v>
      </c>
      <c r="CX103">
        <f t="shared" si="100"/>
        <v>0</v>
      </c>
      <c r="CY103">
        <f t="shared" si="101"/>
        <v>0</v>
      </c>
      <c r="CZ103">
        <f t="shared" si="102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89</v>
      </c>
      <c r="DW103" t="s">
        <v>89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66696658</v>
      </c>
      <c r="EF103">
        <v>8</v>
      </c>
      <c r="EG103" t="s">
        <v>37</v>
      </c>
      <c r="EH103">
        <v>0</v>
      </c>
      <c r="EI103" t="s">
        <v>6</v>
      </c>
      <c r="EJ103">
        <v>1</v>
      </c>
      <c r="EK103">
        <v>500001</v>
      </c>
      <c r="EL103" t="s">
        <v>38</v>
      </c>
      <c r="EM103" t="s">
        <v>39</v>
      </c>
      <c r="EO103" t="s">
        <v>6</v>
      </c>
      <c r="EQ103">
        <v>0</v>
      </c>
      <c r="ER103">
        <v>558.21</v>
      </c>
      <c r="ES103">
        <v>558.21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1345626687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3"/>
        <v>0</v>
      </c>
      <c r="GM103">
        <f t="shared" si="104"/>
        <v>8832.2199999999993</v>
      </c>
      <c r="GN103">
        <f t="shared" si="105"/>
        <v>8832.2199999999993</v>
      </c>
      <c r="GO103">
        <f t="shared" si="106"/>
        <v>0</v>
      </c>
      <c r="GP103">
        <f t="shared" si="107"/>
        <v>0</v>
      </c>
      <c r="GR103">
        <v>0</v>
      </c>
      <c r="GS103">
        <v>3</v>
      </c>
      <c r="GT103">
        <v>0</v>
      </c>
      <c r="GU103" t="s">
        <v>6</v>
      </c>
      <c r="GV103">
        <f t="shared" si="108"/>
        <v>0</v>
      </c>
      <c r="GW103">
        <v>1</v>
      </c>
      <c r="GX103">
        <f t="shared" si="109"/>
        <v>0</v>
      </c>
      <c r="HA103">
        <v>0</v>
      </c>
      <c r="HB103">
        <v>0</v>
      </c>
      <c r="HC103">
        <f t="shared" si="110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141</v>
      </c>
      <c r="E104" t="s">
        <v>260</v>
      </c>
      <c r="F104" t="s">
        <v>261</v>
      </c>
      <c r="G104" t="s">
        <v>262</v>
      </c>
      <c r="H104" t="str">
        <f>'1.Ведомость'!C69</f>
        <v>л</v>
      </c>
      <c r="I104">
        <f>I100*J104</f>
        <v>-1.1011</v>
      </c>
      <c r="J104">
        <v>-0.14299999999999999</v>
      </c>
      <c r="K104">
        <v>-0.14299999999999999</v>
      </c>
      <c r="O104">
        <f t="shared" si="72"/>
        <v>-716.32</v>
      </c>
      <c r="P104">
        <f t="shared" si="73"/>
        <v>-716.32</v>
      </c>
      <c r="Q104">
        <f t="shared" si="74"/>
        <v>0</v>
      </c>
      <c r="R104">
        <f t="shared" si="75"/>
        <v>0</v>
      </c>
      <c r="S104">
        <f t="shared" si="76"/>
        <v>0</v>
      </c>
      <c r="T104">
        <f t="shared" si="77"/>
        <v>0</v>
      </c>
      <c r="U104">
        <f t="shared" si="78"/>
        <v>0</v>
      </c>
      <c r="V104">
        <f t="shared" si="79"/>
        <v>0</v>
      </c>
      <c r="W104">
        <f t="shared" si="80"/>
        <v>0</v>
      </c>
      <c r="X104">
        <f t="shared" si="81"/>
        <v>0</v>
      </c>
      <c r="Y104">
        <f t="shared" si="82"/>
        <v>0</v>
      </c>
      <c r="AA104">
        <v>92866415</v>
      </c>
      <c r="AB104">
        <f t="shared" si="83"/>
        <v>65.58</v>
      </c>
      <c r="AC104">
        <f t="shared" si="84"/>
        <v>65.58</v>
      </c>
      <c r="AD104">
        <f t="shared" si="85"/>
        <v>0</v>
      </c>
      <c r="AE104">
        <f t="shared" si="86"/>
        <v>0</v>
      </c>
      <c r="AF104">
        <f t="shared" si="87"/>
        <v>0</v>
      </c>
      <c r="AG104">
        <f t="shared" si="88"/>
        <v>0</v>
      </c>
      <c r="AH104">
        <f t="shared" si="89"/>
        <v>0</v>
      </c>
      <c r="AI104">
        <f t="shared" si="90"/>
        <v>0</v>
      </c>
      <c r="AJ104">
        <f t="shared" si="91"/>
        <v>0</v>
      </c>
      <c r="AK104">
        <v>65.58</v>
      </c>
      <c r="AL104">
        <v>65.58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264</v>
      </c>
      <c r="BM104">
        <v>500001</v>
      </c>
      <c r="BN104">
        <v>0</v>
      </c>
      <c r="BO104" t="s">
        <v>6</v>
      </c>
      <c r="BP104">
        <v>0</v>
      </c>
      <c r="BQ104">
        <v>8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2"/>
        <v>-716.32</v>
      </c>
      <c r="CQ104">
        <f t="shared" si="93"/>
        <v>650.55359999999996</v>
      </c>
      <c r="CR104">
        <f t="shared" si="94"/>
        <v>0</v>
      </c>
      <c r="CS104">
        <f t="shared" si="95"/>
        <v>0</v>
      </c>
      <c r="CT104">
        <f t="shared" si="96"/>
        <v>0</v>
      </c>
      <c r="CU104">
        <f t="shared" si="97"/>
        <v>0</v>
      </c>
      <c r="CV104">
        <f t="shared" si="98"/>
        <v>0</v>
      </c>
      <c r="CW104">
        <f t="shared" si="99"/>
        <v>0</v>
      </c>
      <c r="CX104">
        <f t="shared" si="100"/>
        <v>0</v>
      </c>
      <c r="CY104">
        <f t="shared" si="101"/>
        <v>0</v>
      </c>
      <c r="CZ104">
        <f t="shared" si="102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1002</v>
      </c>
      <c r="DV104" t="s">
        <v>263</v>
      </c>
      <c r="DW104" t="s">
        <v>263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66696658</v>
      </c>
      <c r="EF104">
        <v>8</v>
      </c>
      <c r="EG104" t="s">
        <v>37</v>
      </c>
      <c r="EH104">
        <v>0</v>
      </c>
      <c r="EI104" t="s">
        <v>6</v>
      </c>
      <c r="EJ104">
        <v>1</v>
      </c>
      <c r="EK104">
        <v>500001</v>
      </c>
      <c r="EL104" t="s">
        <v>38</v>
      </c>
      <c r="EM104" t="s">
        <v>39</v>
      </c>
      <c r="EO104" t="s">
        <v>6</v>
      </c>
      <c r="EQ104">
        <v>0</v>
      </c>
      <c r="ER104">
        <v>65.58</v>
      </c>
      <c r="ES104">
        <v>65.58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-1609399419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3"/>
        <v>0</v>
      </c>
      <c r="GM104">
        <f t="shared" si="104"/>
        <v>-716.32</v>
      </c>
      <c r="GN104">
        <f t="shared" si="105"/>
        <v>-716.32</v>
      </c>
      <c r="GO104">
        <f t="shared" si="106"/>
        <v>0</v>
      </c>
      <c r="GP104">
        <f t="shared" si="107"/>
        <v>0</v>
      </c>
      <c r="GR104">
        <v>0</v>
      </c>
      <c r="GS104">
        <v>3</v>
      </c>
      <c r="GT104">
        <v>0</v>
      </c>
      <c r="GU104" t="s">
        <v>6</v>
      </c>
      <c r="GV104">
        <f t="shared" si="108"/>
        <v>0</v>
      </c>
      <c r="GW104">
        <v>1</v>
      </c>
      <c r="GX104">
        <f t="shared" si="109"/>
        <v>0</v>
      </c>
      <c r="HA104">
        <v>0</v>
      </c>
      <c r="HB104">
        <v>0</v>
      </c>
      <c r="HC104">
        <f t="shared" si="110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134</v>
      </c>
      <c r="E105" t="s">
        <v>265</v>
      </c>
      <c r="F105" t="s">
        <v>266</v>
      </c>
      <c r="G105" t="s">
        <v>267</v>
      </c>
      <c r="H105" t="str">
        <f>'1.Ведомость'!C70</f>
        <v>м</v>
      </c>
      <c r="I105">
        <f>I100*J105</f>
        <v>-115.5</v>
      </c>
      <c r="J105">
        <v>-15</v>
      </c>
      <c r="K105">
        <v>-15</v>
      </c>
      <c r="O105">
        <f t="shared" si="72"/>
        <v>-3437.28</v>
      </c>
      <c r="P105">
        <f t="shared" si="73"/>
        <v>-3437.28</v>
      </c>
      <c r="Q105">
        <f t="shared" si="74"/>
        <v>0</v>
      </c>
      <c r="R105">
        <f t="shared" si="75"/>
        <v>0</v>
      </c>
      <c r="S105">
        <f t="shared" si="76"/>
        <v>0</v>
      </c>
      <c r="T105">
        <f t="shared" si="77"/>
        <v>0</v>
      </c>
      <c r="U105">
        <f t="shared" si="78"/>
        <v>0</v>
      </c>
      <c r="V105">
        <f t="shared" si="79"/>
        <v>0</v>
      </c>
      <c r="W105">
        <f t="shared" si="80"/>
        <v>0</v>
      </c>
      <c r="X105">
        <f t="shared" si="81"/>
        <v>0</v>
      </c>
      <c r="Y105">
        <f t="shared" si="82"/>
        <v>0</v>
      </c>
      <c r="AA105">
        <v>92866415</v>
      </c>
      <c r="AB105">
        <f t="shared" si="83"/>
        <v>3</v>
      </c>
      <c r="AC105">
        <f t="shared" si="84"/>
        <v>3</v>
      </c>
      <c r="AD105">
        <f t="shared" si="85"/>
        <v>0</v>
      </c>
      <c r="AE105">
        <f t="shared" si="86"/>
        <v>0</v>
      </c>
      <c r="AF105">
        <f t="shared" si="87"/>
        <v>0</v>
      </c>
      <c r="AG105">
        <f t="shared" si="88"/>
        <v>0</v>
      </c>
      <c r="AH105">
        <f t="shared" si="89"/>
        <v>0</v>
      </c>
      <c r="AI105">
        <f t="shared" si="90"/>
        <v>0</v>
      </c>
      <c r="AJ105">
        <f t="shared" si="91"/>
        <v>0</v>
      </c>
      <c r="AK105">
        <v>3</v>
      </c>
      <c r="AL105">
        <v>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268</v>
      </c>
      <c r="BM105">
        <v>500001</v>
      </c>
      <c r="BN105">
        <v>0</v>
      </c>
      <c r="BO105" t="s">
        <v>6</v>
      </c>
      <c r="BP105">
        <v>0</v>
      </c>
      <c r="BQ105">
        <v>8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2"/>
        <v>-3437.28</v>
      </c>
      <c r="CQ105">
        <f t="shared" si="93"/>
        <v>29.759999999999998</v>
      </c>
      <c r="CR105">
        <f t="shared" si="94"/>
        <v>0</v>
      </c>
      <c r="CS105">
        <f t="shared" si="95"/>
        <v>0</v>
      </c>
      <c r="CT105">
        <f t="shared" si="96"/>
        <v>0</v>
      </c>
      <c r="CU105">
        <f t="shared" si="97"/>
        <v>0</v>
      </c>
      <c r="CV105">
        <f t="shared" si="98"/>
        <v>0</v>
      </c>
      <c r="CW105">
        <f t="shared" si="99"/>
        <v>0</v>
      </c>
      <c r="CX105">
        <f t="shared" si="100"/>
        <v>0</v>
      </c>
      <c r="CY105">
        <f t="shared" si="101"/>
        <v>0</v>
      </c>
      <c r="CZ105">
        <f t="shared" si="102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96</v>
      </c>
      <c r="DW105" t="s">
        <v>96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66696658</v>
      </c>
      <c r="EF105">
        <v>8</v>
      </c>
      <c r="EG105" t="s">
        <v>37</v>
      </c>
      <c r="EH105">
        <v>0</v>
      </c>
      <c r="EI105" t="s">
        <v>6</v>
      </c>
      <c r="EJ105">
        <v>1</v>
      </c>
      <c r="EK105">
        <v>500001</v>
      </c>
      <c r="EL105" t="s">
        <v>38</v>
      </c>
      <c r="EM105" t="s">
        <v>39</v>
      </c>
      <c r="EO105" t="s">
        <v>6</v>
      </c>
      <c r="EQ105">
        <v>0</v>
      </c>
      <c r="ER105">
        <v>3</v>
      </c>
      <c r="ES105">
        <v>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-2092502019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3"/>
        <v>0</v>
      </c>
      <c r="GM105">
        <f t="shared" si="104"/>
        <v>-3437.28</v>
      </c>
      <c r="GN105">
        <f t="shared" si="105"/>
        <v>-3437.28</v>
      </c>
      <c r="GO105">
        <f t="shared" si="106"/>
        <v>0</v>
      </c>
      <c r="GP105">
        <f t="shared" si="107"/>
        <v>0</v>
      </c>
      <c r="GR105">
        <v>0</v>
      </c>
      <c r="GS105">
        <v>3</v>
      </c>
      <c r="GT105">
        <v>0</v>
      </c>
      <c r="GU105" t="s">
        <v>6</v>
      </c>
      <c r="GV105">
        <f t="shared" si="108"/>
        <v>0</v>
      </c>
      <c r="GW105">
        <v>1</v>
      </c>
      <c r="GX105">
        <f t="shared" si="109"/>
        <v>0</v>
      </c>
      <c r="HA105">
        <v>0</v>
      </c>
      <c r="HB105">
        <v>0</v>
      </c>
      <c r="HC105">
        <f t="shared" si="110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142</v>
      </c>
      <c r="E106" t="s">
        <v>269</v>
      </c>
      <c r="F106" t="s">
        <v>261</v>
      </c>
      <c r="G106" t="s">
        <v>262</v>
      </c>
      <c r="H106" t="str">
        <f>'1.Ведомость'!C71</f>
        <v>л</v>
      </c>
      <c r="I106">
        <f>I100*J106</f>
        <v>7</v>
      </c>
      <c r="J106">
        <v>0.90909090909090906</v>
      </c>
      <c r="K106">
        <v>0.90909090999999997</v>
      </c>
      <c r="O106">
        <f t="shared" si="72"/>
        <v>4553.88</v>
      </c>
      <c r="P106">
        <f t="shared" si="73"/>
        <v>4553.88</v>
      </c>
      <c r="Q106">
        <f t="shared" si="74"/>
        <v>0</v>
      </c>
      <c r="R106">
        <f t="shared" si="75"/>
        <v>0</v>
      </c>
      <c r="S106">
        <f t="shared" si="76"/>
        <v>0</v>
      </c>
      <c r="T106">
        <f t="shared" si="77"/>
        <v>0</v>
      </c>
      <c r="U106">
        <f t="shared" si="78"/>
        <v>0</v>
      </c>
      <c r="V106">
        <f t="shared" si="79"/>
        <v>0</v>
      </c>
      <c r="W106">
        <f t="shared" si="80"/>
        <v>0</v>
      </c>
      <c r="X106">
        <f t="shared" si="81"/>
        <v>0</v>
      </c>
      <c r="Y106">
        <f t="shared" si="82"/>
        <v>0</v>
      </c>
      <c r="AA106">
        <v>92866415</v>
      </c>
      <c r="AB106">
        <f t="shared" si="83"/>
        <v>65.58</v>
      </c>
      <c r="AC106">
        <f t="shared" si="84"/>
        <v>65.58</v>
      </c>
      <c r="AD106">
        <f t="shared" si="85"/>
        <v>0</v>
      </c>
      <c r="AE106">
        <f t="shared" si="86"/>
        <v>0</v>
      </c>
      <c r="AF106">
        <f t="shared" si="87"/>
        <v>0</v>
      </c>
      <c r="AG106">
        <f t="shared" si="88"/>
        <v>0</v>
      </c>
      <c r="AH106">
        <f t="shared" si="89"/>
        <v>0</v>
      </c>
      <c r="AI106">
        <f t="shared" si="90"/>
        <v>0</v>
      </c>
      <c r="AJ106">
        <f t="shared" si="91"/>
        <v>0</v>
      </c>
      <c r="AK106">
        <v>65.58</v>
      </c>
      <c r="AL106">
        <v>65.58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264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2"/>
        <v>4553.88</v>
      </c>
      <c r="CQ106">
        <f t="shared" si="93"/>
        <v>650.55359999999996</v>
      </c>
      <c r="CR106">
        <f t="shared" si="94"/>
        <v>0</v>
      </c>
      <c r="CS106">
        <f t="shared" si="95"/>
        <v>0</v>
      </c>
      <c r="CT106">
        <f t="shared" si="96"/>
        <v>0</v>
      </c>
      <c r="CU106">
        <f t="shared" si="97"/>
        <v>0</v>
      </c>
      <c r="CV106">
        <f t="shared" si="98"/>
        <v>0</v>
      </c>
      <c r="CW106">
        <f t="shared" si="99"/>
        <v>0</v>
      </c>
      <c r="CX106">
        <f t="shared" si="100"/>
        <v>0</v>
      </c>
      <c r="CY106">
        <f t="shared" si="101"/>
        <v>0</v>
      </c>
      <c r="CZ106">
        <f t="shared" si="102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1002</v>
      </c>
      <c r="DV106" t="s">
        <v>263</v>
      </c>
      <c r="DW106" t="s">
        <v>263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66696658</v>
      </c>
      <c r="EF106">
        <v>8</v>
      </c>
      <c r="EG106" t="s">
        <v>37</v>
      </c>
      <c r="EH106">
        <v>0</v>
      </c>
      <c r="EI106" t="s">
        <v>6</v>
      </c>
      <c r="EJ106">
        <v>1</v>
      </c>
      <c r="EK106">
        <v>500001</v>
      </c>
      <c r="EL106" t="s">
        <v>38</v>
      </c>
      <c r="EM106" t="s">
        <v>39</v>
      </c>
      <c r="EO106" t="s">
        <v>6</v>
      </c>
      <c r="EQ106">
        <v>0</v>
      </c>
      <c r="ER106">
        <v>65.58</v>
      </c>
      <c r="ES106">
        <v>65.58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-1609399419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3"/>
        <v>0</v>
      </c>
      <c r="GM106">
        <f t="shared" si="104"/>
        <v>4553.88</v>
      </c>
      <c r="GN106">
        <f t="shared" si="105"/>
        <v>4553.88</v>
      </c>
      <c r="GO106">
        <f t="shared" si="106"/>
        <v>0</v>
      </c>
      <c r="GP106">
        <f t="shared" si="107"/>
        <v>0</v>
      </c>
      <c r="GR106">
        <v>0</v>
      </c>
      <c r="GS106">
        <v>3</v>
      </c>
      <c r="GT106">
        <v>0</v>
      </c>
      <c r="GU106" t="s">
        <v>6</v>
      </c>
      <c r="GV106">
        <f t="shared" si="108"/>
        <v>0</v>
      </c>
      <c r="GW106">
        <v>1</v>
      </c>
      <c r="GX106">
        <f t="shared" si="109"/>
        <v>0</v>
      </c>
      <c r="HA106">
        <v>0</v>
      </c>
      <c r="HB106">
        <v>0</v>
      </c>
      <c r="HC106">
        <f t="shared" si="110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135</v>
      </c>
      <c r="E107" t="s">
        <v>270</v>
      </c>
      <c r="F107" t="s">
        <v>266</v>
      </c>
      <c r="G107" t="s">
        <v>267</v>
      </c>
      <c r="H107" t="str">
        <f>'1.Ведомость'!C72</f>
        <v>м</v>
      </c>
      <c r="I107">
        <f>I100*J107</f>
        <v>195</v>
      </c>
      <c r="J107">
        <v>25.324675324675326</v>
      </c>
      <c r="K107">
        <v>25.324675320000001</v>
      </c>
      <c r="O107">
        <f t="shared" si="72"/>
        <v>5803.2</v>
      </c>
      <c r="P107">
        <f t="shared" si="73"/>
        <v>5803.2</v>
      </c>
      <c r="Q107">
        <f t="shared" si="74"/>
        <v>0</v>
      </c>
      <c r="R107">
        <f t="shared" si="75"/>
        <v>0</v>
      </c>
      <c r="S107">
        <f t="shared" si="76"/>
        <v>0</v>
      </c>
      <c r="T107">
        <f t="shared" si="77"/>
        <v>0</v>
      </c>
      <c r="U107">
        <f t="shared" si="78"/>
        <v>0</v>
      </c>
      <c r="V107">
        <f t="shared" si="79"/>
        <v>0</v>
      </c>
      <c r="W107">
        <f t="shared" si="80"/>
        <v>0</v>
      </c>
      <c r="X107">
        <f t="shared" si="81"/>
        <v>0</v>
      </c>
      <c r="Y107">
        <f t="shared" si="82"/>
        <v>0</v>
      </c>
      <c r="AA107">
        <v>92866415</v>
      </c>
      <c r="AB107">
        <f t="shared" si="83"/>
        <v>3</v>
      </c>
      <c r="AC107">
        <f t="shared" si="84"/>
        <v>3</v>
      </c>
      <c r="AD107">
        <f t="shared" si="85"/>
        <v>0</v>
      </c>
      <c r="AE107">
        <f t="shared" si="86"/>
        <v>0</v>
      </c>
      <c r="AF107">
        <f t="shared" si="87"/>
        <v>0</v>
      </c>
      <c r="AG107">
        <f t="shared" si="88"/>
        <v>0</v>
      </c>
      <c r="AH107">
        <f t="shared" si="89"/>
        <v>0</v>
      </c>
      <c r="AI107">
        <f t="shared" si="90"/>
        <v>0</v>
      </c>
      <c r="AJ107">
        <f t="shared" si="91"/>
        <v>0</v>
      </c>
      <c r="AK107">
        <v>3</v>
      </c>
      <c r="AL107">
        <v>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268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2"/>
        <v>5803.2</v>
      </c>
      <c r="CQ107">
        <f t="shared" si="93"/>
        <v>29.759999999999998</v>
      </c>
      <c r="CR107">
        <f t="shared" si="94"/>
        <v>0</v>
      </c>
      <c r="CS107">
        <f t="shared" si="95"/>
        <v>0</v>
      </c>
      <c r="CT107">
        <f t="shared" si="96"/>
        <v>0</v>
      </c>
      <c r="CU107">
        <f t="shared" si="97"/>
        <v>0</v>
      </c>
      <c r="CV107">
        <f t="shared" si="98"/>
        <v>0</v>
      </c>
      <c r="CW107">
        <f t="shared" si="99"/>
        <v>0</v>
      </c>
      <c r="CX107">
        <f t="shared" si="100"/>
        <v>0</v>
      </c>
      <c r="CY107">
        <f t="shared" si="101"/>
        <v>0</v>
      </c>
      <c r="CZ107">
        <f t="shared" si="102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96</v>
      </c>
      <c r="DW107" t="s">
        <v>96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66696658</v>
      </c>
      <c r="EF107">
        <v>8</v>
      </c>
      <c r="EG107" t="s">
        <v>37</v>
      </c>
      <c r="EH107">
        <v>0</v>
      </c>
      <c r="EI107" t="s">
        <v>6</v>
      </c>
      <c r="EJ107">
        <v>1</v>
      </c>
      <c r="EK107">
        <v>500001</v>
      </c>
      <c r="EL107" t="s">
        <v>38</v>
      </c>
      <c r="EM107" t="s">
        <v>39</v>
      </c>
      <c r="EO107" t="s">
        <v>6</v>
      </c>
      <c r="EQ107">
        <v>0</v>
      </c>
      <c r="ER107">
        <v>3</v>
      </c>
      <c r="ES107">
        <v>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-2092502019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3"/>
        <v>0</v>
      </c>
      <c r="GM107">
        <f t="shared" si="104"/>
        <v>5803.2</v>
      </c>
      <c r="GN107">
        <f t="shared" si="105"/>
        <v>5803.2</v>
      </c>
      <c r="GO107">
        <f t="shared" si="106"/>
        <v>0</v>
      </c>
      <c r="GP107">
        <f t="shared" si="107"/>
        <v>0</v>
      </c>
      <c r="GR107">
        <v>0</v>
      </c>
      <c r="GS107">
        <v>3</v>
      </c>
      <c r="GT107">
        <v>0</v>
      </c>
      <c r="GU107" t="s">
        <v>6</v>
      </c>
      <c r="GV107">
        <f t="shared" si="108"/>
        <v>0</v>
      </c>
      <c r="GW107">
        <v>1</v>
      </c>
      <c r="GX107">
        <f t="shared" si="109"/>
        <v>0</v>
      </c>
      <c r="HA107">
        <v>0</v>
      </c>
      <c r="HB107">
        <v>0</v>
      </c>
      <c r="HC107">
        <f t="shared" si="110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ROW(SmtRes!A150)</f>
        <v>150</v>
      </c>
      <c r="D108">
        <f>ROW(EtalonRes!A150)</f>
        <v>150</v>
      </c>
      <c r="E108" t="s">
        <v>271</v>
      </c>
      <c r="F108" t="s">
        <v>272</v>
      </c>
      <c r="G108" t="s">
        <v>273</v>
      </c>
      <c r="H108" t="s">
        <v>274</v>
      </c>
      <c r="I108">
        <v>0.8</v>
      </c>
      <c r="J108">
        <v>0</v>
      </c>
      <c r="K108">
        <v>0.8</v>
      </c>
      <c r="O108">
        <f t="shared" si="72"/>
        <v>3351.55</v>
      </c>
      <c r="P108">
        <f t="shared" si="73"/>
        <v>1206.5899999999999</v>
      </c>
      <c r="Q108">
        <f t="shared" si="74"/>
        <v>115.95</v>
      </c>
      <c r="R108">
        <f t="shared" si="75"/>
        <v>7.89</v>
      </c>
      <c r="S108">
        <f t="shared" si="76"/>
        <v>2029.01</v>
      </c>
      <c r="T108">
        <f t="shared" si="77"/>
        <v>0</v>
      </c>
      <c r="U108">
        <f t="shared" si="78"/>
        <v>4.2480000000000002</v>
      </c>
      <c r="V108">
        <f t="shared" si="79"/>
        <v>1.6E-2</v>
      </c>
      <c r="W108">
        <f t="shared" si="80"/>
        <v>0</v>
      </c>
      <c r="X108">
        <f t="shared" si="81"/>
        <v>1914.69</v>
      </c>
      <c r="Y108">
        <f t="shared" si="82"/>
        <v>1038.82</v>
      </c>
      <c r="AA108">
        <v>92866415</v>
      </c>
      <c r="AB108">
        <f t="shared" si="83"/>
        <v>217.81</v>
      </c>
      <c r="AC108">
        <f t="shared" si="84"/>
        <v>152.04</v>
      </c>
      <c r="AD108">
        <f t="shared" si="85"/>
        <v>9.2200000000000006</v>
      </c>
      <c r="AE108">
        <f t="shared" si="86"/>
        <v>0.22</v>
      </c>
      <c r="AF108">
        <f t="shared" si="87"/>
        <v>56.55</v>
      </c>
      <c r="AG108">
        <f t="shared" si="88"/>
        <v>0</v>
      </c>
      <c r="AH108">
        <f t="shared" si="89"/>
        <v>5.31</v>
      </c>
      <c r="AI108">
        <f t="shared" si="90"/>
        <v>0.02</v>
      </c>
      <c r="AJ108">
        <f t="shared" si="91"/>
        <v>0</v>
      </c>
      <c r="AK108">
        <v>217.81</v>
      </c>
      <c r="AL108">
        <v>152.04</v>
      </c>
      <c r="AM108">
        <v>9.2200000000000006</v>
      </c>
      <c r="AN108">
        <v>0.22</v>
      </c>
      <c r="AO108">
        <v>56.55</v>
      </c>
      <c r="AP108">
        <v>0</v>
      </c>
      <c r="AQ108">
        <v>5.31</v>
      </c>
      <c r="AR108">
        <v>0.02</v>
      </c>
      <c r="AS108">
        <v>0</v>
      </c>
      <c r="AT108">
        <v>94</v>
      </c>
      <c r="AU108">
        <v>51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275</v>
      </c>
      <c r="BM108">
        <v>13001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94</v>
      </c>
      <c r="CA108">
        <v>51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2"/>
        <v>3351.55</v>
      </c>
      <c r="CQ108">
        <f t="shared" si="93"/>
        <v>1508.2367999999999</v>
      </c>
      <c r="CR108">
        <f t="shared" si="94"/>
        <v>144.93840000000003</v>
      </c>
      <c r="CS108">
        <f t="shared" si="95"/>
        <v>9.8670000000000009</v>
      </c>
      <c r="CT108">
        <f t="shared" si="96"/>
        <v>2536.2674999999999</v>
      </c>
      <c r="CU108">
        <f t="shared" si="97"/>
        <v>0</v>
      </c>
      <c r="CV108">
        <f t="shared" si="98"/>
        <v>5.31</v>
      </c>
      <c r="CW108">
        <f t="shared" si="99"/>
        <v>0.02</v>
      </c>
      <c r="CX108">
        <f t="shared" si="100"/>
        <v>0</v>
      </c>
      <c r="CY108">
        <f t="shared" si="101"/>
        <v>1914.6860000000001</v>
      </c>
      <c r="CZ108">
        <f t="shared" si="102"/>
        <v>1038.8190000000002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274</v>
      </c>
      <c r="DW108" t="s">
        <v>274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66696409</v>
      </c>
      <c r="EF108">
        <v>2</v>
      </c>
      <c r="EG108" t="s">
        <v>165</v>
      </c>
      <c r="EH108">
        <v>13</v>
      </c>
      <c r="EI108" t="s">
        <v>276</v>
      </c>
      <c r="EJ108">
        <v>1</v>
      </c>
      <c r="EK108">
        <v>13001</v>
      </c>
      <c r="EL108" t="s">
        <v>277</v>
      </c>
      <c r="EM108" t="s">
        <v>278</v>
      </c>
      <c r="EO108" t="s">
        <v>6</v>
      </c>
      <c r="EQ108">
        <v>131072</v>
      </c>
      <c r="ER108">
        <v>217.81</v>
      </c>
      <c r="ES108">
        <v>152.04</v>
      </c>
      <c r="ET108">
        <v>9.2200000000000006</v>
      </c>
      <c r="EU108">
        <v>0.22</v>
      </c>
      <c r="EV108">
        <v>56.55</v>
      </c>
      <c r="EW108">
        <v>5.31</v>
      </c>
      <c r="EX108">
        <v>0.02</v>
      </c>
      <c r="EY108">
        <v>0</v>
      </c>
      <c r="FQ108">
        <v>0</v>
      </c>
      <c r="FR108">
        <v>0</v>
      </c>
      <c r="FS108">
        <v>0</v>
      </c>
      <c r="FX108">
        <v>94</v>
      </c>
      <c r="FY108">
        <v>51</v>
      </c>
      <c r="GA108" t="s">
        <v>6</v>
      </c>
      <c r="GD108">
        <v>1</v>
      </c>
      <c r="GF108">
        <v>556395043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3"/>
        <v>0</v>
      </c>
      <c r="GM108">
        <f t="shared" si="104"/>
        <v>6305.06</v>
      </c>
      <c r="GN108">
        <f t="shared" si="105"/>
        <v>6305.06</v>
      </c>
      <c r="GO108">
        <f t="shared" si="106"/>
        <v>0</v>
      </c>
      <c r="GP108">
        <f t="shared" si="107"/>
        <v>0</v>
      </c>
      <c r="GR108">
        <v>0</v>
      </c>
      <c r="GS108">
        <v>0</v>
      </c>
      <c r="GT108">
        <v>0</v>
      </c>
      <c r="GU108" t="s">
        <v>6</v>
      </c>
      <c r="GV108">
        <f t="shared" si="108"/>
        <v>0</v>
      </c>
      <c r="GW108">
        <v>1</v>
      </c>
      <c r="GX108">
        <f t="shared" si="109"/>
        <v>0</v>
      </c>
      <c r="HA108">
        <v>0</v>
      </c>
      <c r="HB108">
        <v>0</v>
      </c>
      <c r="HC108">
        <f t="shared" si="110"/>
        <v>0</v>
      </c>
      <c r="HE108" t="s">
        <v>6</v>
      </c>
      <c r="HF108" t="s">
        <v>6</v>
      </c>
      <c r="HM108" t="s">
        <v>6</v>
      </c>
      <c r="HN108" t="s">
        <v>279</v>
      </c>
      <c r="HO108" t="s">
        <v>280</v>
      </c>
      <c r="HP108" t="s">
        <v>276</v>
      </c>
      <c r="HQ108" t="s">
        <v>276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ROW(SmtRes!A158)</f>
        <v>158</v>
      </c>
      <c r="D109">
        <f>ROW(EtalonRes!A158)</f>
        <v>158</v>
      </c>
      <c r="E109" t="s">
        <v>281</v>
      </c>
      <c r="F109" t="s">
        <v>282</v>
      </c>
      <c r="G109" t="s">
        <v>283</v>
      </c>
      <c r="H109" t="s">
        <v>274</v>
      </c>
      <c r="I109">
        <v>0.75</v>
      </c>
      <c r="J109">
        <v>0</v>
      </c>
      <c r="K109">
        <v>0.75</v>
      </c>
      <c r="O109">
        <f t="shared" si="72"/>
        <v>5022.6000000000004</v>
      </c>
      <c r="P109">
        <f t="shared" si="73"/>
        <v>2987.61</v>
      </c>
      <c r="Q109">
        <f t="shared" si="74"/>
        <v>277.77</v>
      </c>
      <c r="R109">
        <f t="shared" si="75"/>
        <v>22.2</v>
      </c>
      <c r="S109">
        <f t="shared" si="76"/>
        <v>1757.22</v>
      </c>
      <c r="T109">
        <f t="shared" si="77"/>
        <v>0</v>
      </c>
      <c r="U109">
        <f t="shared" si="78"/>
        <v>4.32</v>
      </c>
      <c r="V109">
        <f t="shared" si="79"/>
        <v>4.4999999999999998E-2</v>
      </c>
      <c r="W109">
        <f t="shared" si="80"/>
        <v>0</v>
      </c>
      <c r="X109">
        <f t="shared" si="81"/>
        <v>1672.65</v>
      </c>
      <c r="Y109">
        <f t="shared" si="82"/>
        <v>907.5</v>
      </c>
      <c r="AA109">
        <v>92866415</v>
      </c>
      <c r="AB109">
        <f t="shared" si="83"/>
        <v>477.36</v>
      </c>
      <c r="AC109">
        <f>ROUND(((ES109*ROUND(2,7))),2)</f>
        <v>401.56</v>
      </c>
      <c r="AD109">
        <f>ROUND(((((ET109*ROUND(2,7)))-((EU109*ROUND(2,7))))+AE109),2)</f>
        <v>23.56</v>
      </c>
      <c r="AE109">
        <f>ROUND(((EU109*ROUND(2,7))),2)</f>
        <v>0.66</v>
      </c>
      <c r="AF109">
        <f>ROUND(((EV109*ROUND(2,7))),2)</f>
        <v>52.24</v>
      </c>
      <c r="AG109">
        <f t="shared" si="88"/>
        <v>0</v>
      </c>
      <c r="AH109">
        <f>((EW109*ROUND(2,7)))</f>
        <v>5.76</v>
      </c>
      <c r="AI109">
        <f>((EX109*ROUND(2,7)))</f>
        <v>0.06</v>
      </c>
      <c r="AJ109">
        <f t="shared" si="91"/>
        <v>0</v>
      </c>
      <c r="AK109">
        <v>238.68</v>
      </c>
      <c r="AL109">
        <v>200.78</v>
      </c>
      <c r="AM109">
        <v>11.78</v>
      </c>
      <c r="AN109">
        <v>0.33</v>
      </c>
      <c r="AO109">
        <v>26.12</v>
      </c>
      <c r="AP109">
        <v>0</v>
      </c>
      <c r="AQ109">
        <v>2.88</v>
      </c>
      <c r="AR109">
        <v>0.03</v>
      </c>
      <c r="AS109">
        <v>0</v>
      </c>
      <c r="AT109">
        <v>94</v>
      </c>
      <c r="AU109">
        <v>51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284</v>
      </c>
      <c r="BM109">
        <v>13001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94</v>
      </c>
      <c r="CA109">
        <v>51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2"/>
        <v>5022.6000000000004</v>
      </c>
      <c r="CQ109">
        <f t="shared" si="93"/>
        <v>3983.4751999999999</v>
      </c>
      <c r="CR109">
        <f t="shared" si="94"/>
        <v>370.36320000000001</v>
      </c>
      <c r="CS109">
        <f t="shared" si="95"/>
        <v>29.601000000000003</v>
      </c>
      <c r="CT109">
        <f t="shared" si="96"/>
        <v>2342.9639999999999</v>
      </c>
      <c r="CU109">
        <f t="shared" si="97"/>
        <v>0</v>
      </c>
      <c r="CV109">
        <f t="shared" si="98"/>
        <v>5.76</v>
      </c>
      <c r="CW109">
        <f t="shared" si="99"/>
        <v>0.06</v>
      </c>
      <c r="CX109">
        <f t="shared" si="100"/>
        <v>0</v>
      </c>
      <c r="CY109">
        <f t="shared" si="101"/>
        <v>1672.6548</v>
      </c>
      <c r="CZ109">
        <f t="shared" si="102"/>
        <v>907.50419999999997</v>
      </c>
      <c r="DC109" t="s">
        <v>6</v>
      </c>
      <c r="DD109" t="s">
        <v>285</v>
      </c>
      <c r="DE109" t="s">
        <v>285</v>
      </c>
      <c r="DF109" t="s">
        <v>285</v>
      </c>
      <c r="DG109" t="s">
        <v>285</v>
      </c>
      <c r="DH109" t="s">
        <v>6</v>
      </c>
      <c r="DI109" t="s">
        <v>285</v>
      </c>
      <c r="DJ109" t="s">
        <v>285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274</v>
      </c>
      <c r="DW109" t="s">
        <v>274</v>
      </c>
      <c r="DX109">
        <v>100</v>
      </c>
      <c r="DZ109" t="s">
        <v>6</v>
      </c>
      <c r="EA109" t="s">
        <v>6</v>
      </c>
      <c r="EB109" t="s">
        <v>6</v>
      </c>
      <c r="EC109" t="s">
        <v>6</v>
      </c>
      <c r="EE109">
        <v>66696409</v>
      </c>
      <c r="EF109">
        <v>2</v>
      </c>
      <c r="EG109" t="s">
        <v>165</v>
      </c>
      <c r="EH109">
        <v>13</v>
      </c>
      <c r="EI109" t="s">
        <v>276</v>
      </c>
      <c r="EJ109">
        <v>1</v>
      </c>
      <c r="EK109">
        <v>13001</v>
      </c>
      <c r="EL109" t="s">
        <v>277</v>
      </c>
      <c r="EM109" t="s">
        <v>278</v>
      </c>
      <c r="EO109" t="s">
        <v>6</v>
      </c>
      <c r="EQ109">
        <v>0</v>
      </c>
      <c r="ER109">
        <v>238.68</v>
      </c>
      <c r="ES109">
        <v>200.78</v>
      </c>
      <c r="ET109">
        <v>11.78</v>
      </c>
      <c r="EU109">
        <v>0.33</v>
      </c>
      <c r="EV109">
        <v>26.12</v>
      </c>
      <c r="EW109">
        <v>2.88</v>
      </c>
      <c r="EX109">
        <v>0.03</v>
      </c>
      <c r="EY109">
        <v>0</v>
      </c>
      <c r="FQ109">
        <v>0</v>
      </c>
      <c r="FR109">
        <v>0</v>
      </c>
      <c r="FS109">
        <v>0</v>
      </c>
      <c r="FX109">
        <v>94</v>
      </c>
      <c r="FY109">
        <v>51</v>
      </c>
      <c r="GA109" t="s">
        <v>6</v>
      </c>
      <c r="GD109">
        <v>1</v>
      </c>
      <c r="GF109">
        <v>906990081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3"/>
        <v>0</v>
      </c>
      <c r="GM109">
        <f t="shared" si="104"/>
        <v>7602.75</v>
      </c>
      <c r="GN109">
        <f t="shared" si="105"/>
        <v>7602.75</v>
      </c>
      <c r="GO109">
        <f t="shared" si="106"/>
        <v>0</v>
      </c>
      <c r="GP109">
        <f t="shared" si="107"/>
        <v>0</v>
      </c>
      <c r="GR109">
        <v>0</v>
      </c>
      <c r="GS109">
        <v>3</v>
      </c>
      <c r="GT109">
        <v>0</v>
      </c>
      <c r="GU109" t="s">
        <v>6</v>
      </c>
      <c r="GV109">
        <f t="shared" si="108"/>
        <v>0</v>
      </c>
      <c r="GW109">
        <v>1</v>
      </c>
      <c r="GX109">
        <f t="shared" si="109"/>
        <v>0</v>
      </c>
      <c r="HA109">
        <v>0</v>
      </c>
      <c r="HB109">
        <v>0</v>
      </c>
      <c r="HC109">
        <f t="shared" si="110"/>
        <v>0</v>
      </c>
      <c r="HE109" t="s">
        <v>6</v>
      </c>
      <c r="HF109" t="s">
        <v>6</v>
      </c>
      <c r="HM109" t="s">
        <v>6</v>
      </c>
      <c r="HN109" t="s">
        <v>279</v>
      </c>
      <c r="HO109" t="s">
        <v>280</v>
      </c>
      <c r="HP109" t="s">
        <v>276</v>
      </c>
      <c r="HQ109" t="s">
        <v>276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ROW(SmtRes!A165)</f>
        <v>165</v>
      </c>
      <c r="D110">
        <f>ROW(EtalonRes!A165)</f>
        <v>165</v>
      </c>
      <c r="E110" t="s">
        <v>286</v>
      </c>
      <c r="F110" t="s">
        <v>287</v>
      </c>
      <c r="G110" t="s">
        <v>288</v>
      </c>
      <c r="H110" t="s">
        <v>274</v>
      </c>
      <c r="I110">
        <v>0.05</v>
      </c>
      <c r="J110">
        <v>0</v>
      </c>
      <c r="K110">
        <v>0.05</v>
      </c>
      <c r="O110">
        <f t="shared" si="72"/>
        <v>1329.24</v>
      </c>
      <c r="P110">
        <f t="shared" si="73"/>
        <v>43.93</v>
      </c>
      <c r="Q110">
        <f t="shared" si="74"/>
        <v>1.79</v>
      </c>
      <c r="R110">
        <f t="shared" si="75"/>
        <v>1.1000000000000001</v>
      </c>
      <c r="S110">
        <f t="shared" si="76"/>
        <v>1283.52</v>
      </c>
      <c r="T110">
        <f t="shared" si="77"/>
        <v>0</v>
      </c>
      <c r="U110">
        <f t="shared" si="78"/>
        <v>3.23</v>
      </c>
      <c r="V110">
        <f t="shared" si="79"/>
        <v>2E-3</v>
      </c>
      <c r="W110">
        <f t="shared" si="80"/>
        <v>0</v>
      </c>
      <c r="X110">
        <f t="shared" si="81"/>
        <v>1284.6199999999999</v>
      </c>
      <c r="Y110">
        <f t="shared" si="82"/>
        <v>629.46</v>
      </c>
      <c r="AA110">
        <v>92866415</v>
      </c>
      <c r="AB110">
        <f t="shared" si="83"/>
        <v>663.21</v>
      </c>
      <c r="AC110">
        <f>ROUND((ES110),2)</f>
        <v>88.57</v>
      </c>
      <c r="AD110">
        <f>ROUND((((ET110)-(EU110))+AE110),2)</f>
        <v>2.2799999999999998</v>
      </c>
      <c r="AE110">
        <f>ROUND((EU110),2)</f>
        <v>0.49</v>
      </c>
      <c r="AF110">
        <f>ROUND((EV110),2)</f>
        <v>572.36</v>
      </c>
      <c r="AG110">
        <f t="shared" si="88"/>
        <v>0</v>
      </c>
      <c r="AH110">
        <f>(EW110)</f>
        <v>64.599999999999994</v>
      </c>
      <c r="AI110">
        <f>(EX110)</f>
        <v>0.04</v>
      </c>
      <c r="AJ110">
        <f t="shared" si="91"/>
        <v>0</v>
      </c>
      <c r="AK110">
        <v>663.21</v>
      </c>
      <c r="AL110">
        <v>88.57</v>
      </c>
      <c r="AM110">
        <v>2.2799999999999998</v>
      </c>
      <c r="AN110">
        <v>0.49</v>
      </c>
      <c r="AO110">
        <v>572.36</v>
      </c>
      <c r="AP110">
        <v>0</v>
      </c>
      <c r="AQ110">
        <v>64.599999999999994</v>
      </c>
      <c r="AR110">
        <v>0.04</v>
      </c>
      <c r="AS110">
        <v>0</v>
      </c>
      <c r="AT110">
        <v>100</v>
      </c>
      <c r="AU110">
        <v>49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289</v>
      </c>
      <c r="BM110">
        <v>15001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100</v>
      </c>
      <c r="CA110">
        <v>49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2"/>
        <v>1329.24</v>
      </c>
      <c r="CQ110">
        <f t="shared" si="93"/>
        <v>878.61439999999993</v>
      </c>
      <c r="CR110">
        <f t="shared" si="94"/>
        <v>35.8416</v>
      </c>
      <c r="CS110">
        <f t="shared" si="95"/>
        <v>21.976500000000001</v>
      </c>
      <c r="CT110">
        <f t="shared" si="96"/>
        <v>25670.346000000001</v>
      </c>
      <c r="CU110">
        <f t="shared" si="97"/>
        <v>0</v>
      </c>
      <c r="CV110">
        <f t="shared" si="98"/>
        <v>64.599999999999994</v>
      </c>
      <c r="CW110">
        <f t="shared" si="99"/>
        <v>0.04</v>
      </c>
      <c r="CX110">
        <f t="shared" si="100"/>
        <v>0</v>
      </c>
      <c r="CY110">
        <f t="shared" si="101"/>
        <v>1284.6199999999999</v>
      </c>
      <c r="CZ110">
        <f t="shared" si="102"/>
        <v>629.46379999999999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274</v>
      </c>
      <c r="DW110" t="s">
        <v>274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66696432</v>
      </c>
      <c r="EF110">
        <v>2</v>
      </c>
      <c r="EG110" t="s">
        <v>165</v>
      </c>
      <c r="EH110">
        <v>15</v>
      </c>
      <c r="EI110" t="s">
        <v>290</v>
      </c>
      <c r="EJ110">
        <v>1</v>
      </c>
      <c r="EK110">
        <v>15001</v>
      </c>
      <c r="EL110" t="s">
        <v>290</v>
      </c>
      <c r="EM110" t="s">
        <v>291</v>
      </c>
      <c r="EO110" t="s">
        <v>6</v>
      </c>
      <c r="EQ110">
        <v>131072</v>
      </c>
      <c r="ER110">
        <v>663.21</v>
      </c>
      <c r="ES110">
        <v>88.57</v>
      </c>
      <c r="ET110">
        <v>2.2799999999999998</v>
      </c>
      <c r="EU110">
        <v>0.49</v>
      </c>
      <c r="EV110">
        <v>572.36</v>
      </c>
      <c r="EW110">
        <v>64.599999999999994</v>
      </c>
      <c r="EX110">
        <v>0.04</v>
      </c>
      <c r="EY110">
        <v>0</v>
      </c>
      <c r="FQ110">
        <v>0</v>
      </c>
      <c r="FR110">
        <v>0</v>
      </c>
      <c r="FS110">
        <v>0</v>
      </c>
      <c r="FX110">
        <v>100</v>
      </c>
      <c r="FY110">
        <v>49</v>
      </c>
      <c r="GA110" t="s">
        <v>6</v>
      </c>
      <c r="GD110">
        <v>1</v>
      </c>
      <c r="GF110">
        <v>1439472789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3"/>
        <v>0</v>
      </c>
      <c r="GM110">
        <f t="shared" si="104"/>
        <v>3243.32</v>
      </c>
      <c r="GN110">
        <f t="shared" si="105"/>
        <v>3243.32</v>
      </c>
      <c r="GO110">
        <f t="shared" si="106"/>
        <v>0</v>
      </c>
      <c r="GP110">
        <f t="shared" si="107"/>
        <v>0</v>
      </c>
      <c r="GR110">
        <v>0</v>
      </c>
      <c r="GS110">
        <v>3</v>
      </c>
      <c r="GT110">
        <v>0</v>
      </c>
      <c r="GU110" t="s">
        <v>6</v>
      </c>
      <c r="GV110">
        <f t="shared" si="108"/>
        <v>0</v>
      </c>
      <c r="GW110">
        <v>1</v>
      </c>
      <c r="GX110">
        <f t="shared" si="109"/>
        <v>0</v>
      </c>
      <c r="HA110">
        <v>0</v>
      </c>
      <c r="HB110">
        <v>0</v>
      </c>
      <c r="HC110">
        <f t="shared" si="110"/>
        <v>0</v>
      </c>
      <c r="HE110" t="s">
        <v>6</v>
      </c>
      <c r="HF110" t="s">
        <v>6</v>
      </c>
      <c r="HM110" t="s">
        <v>6</v>
      </c>
      <c r="HN110" t="s">
        <v>292</v>
      </c>
      <c r="HO110" t="s">
        <v>293</v>
      </c>
      <c r="HP110" t="s">
        <v>290</v>
      </c>
      <c r="HQ110" t="s">
        <v>290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164</v>
      </c>
      <c r="E111" t="s">
        <v>294</v>
      </c>
      <c r="F111" t="s">
        <v>295</v>
      </c>
      <c r="G111" t="s">
        <v>296</v>
      </c>
      <c r="H111" t="str">
        <f>'1.Ведомость'!C76</f>
        <v>т</v>
      </c>
      <c r="I111">
        <f>I110*J111</f>
        <v>1.23E-3</v>
      </c>
      <c r="J111">
        <v>2.4599999999999997E-2</v>
      </c>
      <c r="K111">
        <v>2.46E-2</v>
      </c>
      <c r="O111">
        <f t="shared" si="72"/>
        <v>191.65</v>
      </c>
      <c r="P111">
        <f t="shared" si="73"/>
        <v>191.65</v>
      </c>
      <c r="Q111">
        <f t="shared" si="74"/>
        <v>0</v>
      </c>
      <c r="R111">
        <f t="shared" si="75"/>
        <v>0</v>
      </c>
      <c r="S111">
        <f t="shared" si="76"/>
        <v>0</v>
      </c>
      <c r="T111">
        <f t="shared" si="77"/>
        <v>0</v>
      </c>
      <c r="U111">
        <f t="shared" si="78"/>
        <v>0</v>
      </c>
      <c r="V111">
        <f t="shared" si="79"/>
        <v>0</v>
      </c>
      <c r="W111">
        <f t="shared" si="80"/>
        <v>0</v>
      </c>
      <c r="X111">
        <f t="shared" si="81"/>
        <v>0</v>
      </c>
      <c r="Y111">
        <f t="shared" si="82"/>
        <v>0</v>
      </c>
      <c r="AA111">
        <v>92866415</v>
      </c>
      <c r="AB111">
        <f t="shared" si="83"/>
        <v>15707</v>
      </c>
      <c r="AC111">
        <f>ROUND((ES111),2)</f>
        <v>15707</v>
      </c>
      <c r="AD111">
        <f>ROUND((((ET111)-(EU111))+AE111),2)</f>
        <v>0</v>
      </c>
      <c r="AE111">
        <f>ROUND((EU111),2)</f>
        <v>0</v>
      </c>
      <c r="AF111">
        <f>ROUND((EV111),2)</f>
        <v>0</v>
      </c>
      <c r="AG111">
        <f t="shared" si="88"/>
        <v>0</v>
      </c>
      <c r="AH111">
        <f>(EW111)</f>
        <v>0</v>
      </c>
      <c r="AI111">
        <f>(EX111)</f>
        <v>0</v>
      </c>
      <c r="AJ111">
        <f t="shared" si="91"/>
        <v>0</v>
      </c>
      <c r="AK111">
        <v>15707</v>
      </c>
      <c r="AL111">
        <v>15707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100</v>
      </c>
      <c r="AU111">
        <v>49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297</v>
      </c>
      <c r="BM111">
        <v>15001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100</v>
      </c>
      <c r="CA111">
        <v>49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2"/>
        <v>191.65</v>
      </c>
      <c r="CQ111">
        <f t="shared" si="93"/>
        <v>155813.44</v>
      </c>
      <c r="CR111">
        <f t="shared" si="94"/>
        <v>0</v>
      </c>
      <c r="CS111">
        <f t="shared" si="95"/>
        <v>0</v>
      </c>
      <c r="CT111">
        <f t="shared" si="96"/>
        <v>0</v>
      </c>
      <c r="CU111">
        <f t="shared" si="97"/>
        <v>0</v>
      </c>
      <c r="CV111">
        <f t="shared" si="98"/>
        <v>0</v>
      </c>
      <c r="CW111">
        <f t="shared" si="99"/>
        <v>0</v>
      </c>
      <c r="CX111">
        <f t="shared" si="100"/>
        <v>0</v>
      </c>
      <c r="CY111">
        <f t="shared" si="101"/>
        <v>0</v>
      </c>
      <c r="CZ111">
        <f t="shared" si="102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138</v>
      </c>
      <c r="DW111" t="s">
        <v>138</v>
      </c>
      <c r="DX111">
        <v>1000</v>
      </c>
      <c r="DZ111" t="s">
        <v>6</v>
      </c>
      <c r="EA111" t="s">
        <v>6</v>
      </c>
      <c r="EB111" t="s">
        <v>6</v>
      </c>
      <c r="EC111" t="s">
        <v>6</v>
      </c>
      <c r="EE111">
        <v>66696432</v>
      </c>
      <c r="EF111">
        <v>2</v>
      </c>
      <c r="EG111" t="s">
        <v>165</v>
      </c>
      <c r="EH111">
        <v>15</v>
      </c>
      <c r="EI111" t="s">
        <v>290</v>
      </c>
      <c r="EJ111">
        <v>1</v>
      </c>
      <c r="EK111">
        <v>15001</v>
      </c>
      <c r="EL111" t="s">
        <v>290</v>
      </c>
      <c r="EM111" t="s">
        <v>291</v>
      </c>
      <c r="EO111" t="s">
        <v>6</v>
      </c>
      <c r="EQ111">
        <v>0</v>
      </c>
      <c r="ER111">
        <v>15707</v>
      </c>
      <c r="ES111">
        <v>15707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100</v>
      </c>
      <c r="FY111">
        <v>49</v>
      </c>
      <c r="GA111" t="s">
        <v>6</v>
      </c>
      <c r="GD111">
        <v>1</v>
      </c>
      <c r="GF111">
        <v>-1391361871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3"/>
        <v>0</v>
      </c>
      <c r="GM111">
        <f t="shared" si="104"/>
        <v>191.65</v>
      </c>
      <c r="GN111">
        <f t="shared" si="105"/>
        <v>191.65</v>
      </c>
      <c r="GO111">
        <f t="shared" si="106"/>
        <v>0</v>
      </c>
      <c r="GP111">
        <f t="shared" si="107"/>
        <v>0</v>
      </c>
      <c r="GR111">
        <v>0</v>
      </c>
      <c r="GS111">
        <v>0</v>
      </c>
      <c r="GT111">
        <v>0</v>
      </c>
      <c r="GU111" t="s">
        <v>6</v>
      </c>
      <c r="GV111">
        <f t="shared" si="108"/>
        <v>0</v>
      </c>
      <c r="GW111">
        <v>1</v>
      </c>
      <c r="GX111">
        <f t="shared" si="109"/>
        <v>0</v>
      </c>
      <c r="HA111">
        <v>0</v>
      </c>
      <c r="HB111">
        <v>0</v>
      </c>
      <c r="HC111">
        <f t="shared" si="110"/>
        <v>0</v>
      </c>
      <c r="HE111" t="s">
        <v>6</v>
      </c>
      <c r="HF111" t="s">
        <v>6</v>
      </c>
      <c r="HM111" t="s">
        <v>6</v>
      </c>
      <c r="HN111" t="s">
        <v>292</v>
      </c>
      <c r="HO111" t="s">
        <v>293</v>
      </c>
      <c r="HP111" t="s">
        <v>290</v>
      </c>
      <c r="HQ111" t="s">
        <v>290</v>
      </c>
      <c r="HS111">
        <v>0</v>
      </c>
      <c r="IK111">
        <v>0</v>
      </c>
    </row>
    <row r="113" spans="1:206" x14ac:dyDescent="0.2">
      <c r="A113" s="2">
        <v>51</v>
      </c>
      <c r="B113" s="2">
        <f>B93</f>
        <v>1</v>
      </c>
      <c r="C113" s="2">
        <f>A93</f>
        <v>4</v>
      </c>
      <c r="D113" s="2">
        <f>ROW(A93)</f>
        <v>93</v>
      </c>
      <c r="E113" s="2"/>
      <c r="F113" s="2" t="str">
        <f>IF(F93&lt;&gt;"",F93,"")</f>
        <v/>
      </c>
      <c r="G113" s="2" t="str">
        <f>IF(G93&lt;&gt;"",G93,"")</f>
        <v>Строительные работы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111">ROUND(AB113,2)</f>
        <v>76232.789999999994</v>
      </c>
      <c r="P113" s="2">
        <f t="shared" si="111"/>
        <v>59551.85</v>
      </c>
      <c r="Q113" s="2">
        <f t="shared" si="111"/>
        <v>2731.63</v>
      </c>
      <c r="R113" s="2">
        <f t="shared" si="111"/>
        <v>1046.1199999999999</v>
      </c>
      <c r="S113" s="2">
        <f t="shared" si="111"/>
        <v>13949.31</v>
      </c>
      <c r="T113" s="2">
        <f t="shared" si="111"/>
        <v>0</v>
      </c>
      <c r="U113" s="2">
        <f>AH113</f>
        <v>31.633609000000003</v>
      </c>
      <c r="V113" s="2">
        <f>AI113</f>
        <v>2.0138029999999998</v>
      </c>
      <c r="W113" s="2">
        <f>ROUND(AJ113,2)</f>
        <v>0</v>
      </c>
      <c r="X113" s="2">
        <f>ROUND(AK113,2)</f>
        <v>14469.61</v>
      </c>
      <c r="Y113" s="2">
        <f>ROUND(AL113,2)</f>
        <v>8017.75</v>
      </c>
      <c r="Z113" s="2"/>
      <c r="AA113" s="2"/>
      <c r="AB113" s="2">
        <f>ROUND(SUMIF(AA97:AA111,"=92866415",O97:O111),2)</f>
        <v>76232.789999999994</v>
      </c>
      <c r="AC113" s="2">
        <f>ROUND(SUMIF(AA97:AA111,"=92866415",P97:P111),2)</f>
        <v>59551.85</v>
      </c>
      <c r="AD113" s="2">
        <f>ROUND(SUMIF(AA97:AA111,"=92866415",Q97:Q111),2)</f>
        <v>2731.63</v>
      </c>
      <c r="AE113" s="2">
        <f>ROUND(SUMIF(AA97:AA111,"=92866415",R97:R111),2)</f>
        <v>1046.1199999999999</v>
      </c>
      <c r="AF113" s="2">
        <f>ROUND(SUMIF(AA97:AA111,"=92866415",S97:S111),2)</f>
        <v>13949.31</v>
      </c>
      <c r="AG113" s="2">
        <f>ROUND(SUMIF(AA97:AA111,"=92866415",T97:T111),2)</f>
        <v>0</v>
      </c>
      <c r="AH113" s="2">
        <f>SUMIF(AA97:AA111,"=92866415",U97:U111)</f>
        <v>31.633609000000003</v>
      </c>
      <c r="AI113" s="2">
        <f>SUMIF(AA97:AA111,"=92866415",V97:V111)</f>
        <v>2.0138029999999998</v>
      </c>
      <c r="AJ113" s="2">
        <f>ROUND(SUMIF(AA97:AA111,"=92866415",W97:W111),2)</f>
        <v>0</v>
      </c>
      <c r="AK113" s="2">
        <f>ROUND(SUMIF(AA97:AA111,"=92866415",X97:X111),2)</f>
        <v>14469.61</v>
      </c>
      <c r="AL113" s="2">
        <f>ROUND(SUMIF(AA97:AA111,"=92866415",Y97:Y111),2)</f>
        <v>8017.75</v>
      </c>
      <c r="AM113" s="2"/>
      <c r="AN113" s="2"/>
      <c r="AO113" s="2">
        <f t="shared" ref="AO113:BD113" si="112">ROUND(BX113,2)</f>
        <v>0</v>
      </c>
      <c r="AP113" s="2">
        <f t="shared" si="112"/>
        <v>0</v>
      </c>
      <c r="AQ113" s="2">
        <f t="shared" si="112"/>
        <v>0</v>
      </c>
      <c r="AR113" s="2">
        <f t="shared" si="112"/>
        <v>98720.15</v>
      </c>
      <c r="AS113" s="2">
        <f t="shared" si="112"/>
        <v>98720.15</v>
      </c>
      <c r="AT113" s="2">
        <f t="shared" si="112"/>
        <v>0</v>
      </c>
      <c r="AU113" s="2">
        <f t="shared" si="112"/>
        <v>0</v>
      </c>
      <c r="AV113" s="2">
        <f t="shared" si="112"/>
        <v>59551.85</v>
      </c>
      <c r="AW113" s="2">
        <f t="shared" si="112"/>
        <v>59551.85</v>
      </c>
      <c r="AX113" s="2">
        <f t="shared" si="112"/>
        <v>0</v>
      </c>
      <c r="AY113" s="2">
        <f t="shared" si="112"/>
        <v>59551.85</v>
      </c>
      <c r="AZ113" s="2">
        <f t="shared" si="112"/>
        <v>0</v>
      </c>
      <c r="BA113" s="2">
        <f t="shared" si="112"/>
        <v>0</v>
      </c>
      <c r="BB113" s="2">
        <f t="shared" si="112"/>
        <v>0</v>
      </c>
      <c r="BC113" s="2">
        <f t="shared" si="112"/>
        <v>0</v>
      </c>
      <c r="BD113" s="2">
        <f t="shared" si="112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ROUND(SUMIF(AA97:AA111,"=92866415",FQ97:FQ111),2)</f>
        <v>0</v>
      </c>
      <c r="BY113" s="2">
        <f>ROUND(SUMIF(AA97:AA111,"=92866415",FR97:FR111),2)</f>
        <v>0</v>
      </c>
      <c r="BZ113" s="2">
        <f>ROUND(SUMIF(AA97:AA111,"=92866415",GL97:GL111),2)</f>
        <v>0</v>
      </c>
      <c r="CA113" s="2">
        <f>ROUND(SUMIF(AA97:AA111,"=92866415",GM97:GM111),2)</f>
        <v>98720.15</v>
      </c>
      <c r="CB113" s="2">
        <f>ROUND(SUMIF(AA97:AA111,"=92866415",GN97:GN111),2)</f>
        <v>98720.15</v>
      </c>
      <c r="CC113" s="2">
        <f>ROUND(SUMIF(AA97:AA111,"=92866415",GO97:GO111),2)</f>
        <v>0</v>
      </c>
      <c r="CD113" s="2">
        <f>ROUND(SUMIF(AA97:AA111,"=92866415",GP97:GP111),2)</f>
        <v>0</v>
      </c>
      <c r="CE113" s="2">
        <f>AC113-BX113</f>
        <v>59551.85</v>
      </c>
      <c r="CF113" s="2">
        <f>AC113-BY113</f>
        <v>59551.85</v>
      </c>
      <c r="CG113" s="2">
        <f>BX113-BZ113</f>
        <v>0</v>
      </c>
      <c r="CH113" s="2">
        <f>AC113-BX113-BY113+BZ113</f>
        <v>59551.85</v>
      </c>
      <c r="CI113" s="2">
        <f>BY113-BZ113</f>
        <v>0</v>
      </c>
      <c r="CJ113" s="2">
        <f>ROUND(SUMIF(AA97:AA111,"=92866415",GX97:GX111),2)</f>
        <v>0</v>
      </c>
      <c r="CK113" s="2">
        <f>ROUND(SUMIF(AA97:AA111,"=92866415",GY97:GY111),2)</f>
        <v>0</v>
      </c>
      <c r="CL113" s="2">
        <f>ROUND(SUMIF(AA97:AA111,"=92866415",GZ97:GZ111),2)</f>
        <v>0</v>
      </c>
      <c r="CM113" s="2">
        <f>ROUND(SUMIF(AA97:AA111,"=92866415",HD97:HD111),2)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76232.789999999994</v>
      </c>
      <c r="G115" s="4" t="s">
        <v>174</v>
      </c>
      <c r="H115" s="4" t="s">
        <v>175</v>
      </c>
      <c r="I115" s="4"/>
      <c r="J115" s="4"/>
      <c r="K115" s="4">
        <v>201</v>
      </c>
      <c r="L115" s="4">
        <v>1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76232.789999999994</v>
      </c>
      <c r="X115" s="4">
        <v>1</v>
      </c>
      <c r="Y115" s="4">
        <v>76232.789999999994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59551.85</v>
      </c>
      <c r="G116" s="4" t="s">
        <v>176</v>
      </c>
      <c r="H116" s="4" t="s">
        <v>177</v>
      </c>
      <c r="I116" s="4"/>
      <c r="J116" s="4"/>
      <c r="K116" s="4">
        <v>202</v>
      </c>
      <c r="L116" s="4">
        <v>2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59551.85</v>
      </c>
      <c r="X116" s="4">
        <v>1</v>
      </c>
      <c r="Y116" s="4">
        <v>59551.85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178</v>
      </c>
      <c r="H117" s="4" t="s">
        <v>179</v>
      </c>
      <c r="I117" s="4"/>
      <c r="J117" s="4"/>
      <c r="K117" s="4">
        <v>222</v>
      </c>
      <c r="L117" s="4">
        <v>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59551.85</v>
      </c>
      <c r="G118" s="4" t="s">
        <v>180</v>
      </c>
      <c r="H118" s="4" t="s">
        <v>181</v>
      </c>
      <c r="I118" s="4"/>
      <c r="J118" s="4"/>
      <c r="K118" s="4">
        <v>225</v>
      </c>
      <c r="L118" s="4">
        <v>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59551.85</v>
      </c>
      <c r="X118" s="4">
        <v>1</v>
      </c>
      <c r="Y118" s="4">
        <v>59551.85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59551.85</v>
      </c>
      <c r="G119" s="4" t="s">
        <v>182</v>
      </c>
      <c r="H119" s="4" t="s">
        <v>183</v>
      </c>
      <c r="I119" s="4"/>
      <c r="J119" s="4"/>
      <c r="K119" s="4">
        <v>226</v>
      </c>
      <c r="L119" s="4">
        <v>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59551.85</v>
      </c>
      <c r="X119" s="4">
        <v>1</v>
      </c>
      <c r="Y119" s="4">
        <v>59551.85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184</v>
      </c>
      <c r="H120" s="4" t="s">
        <v>185</v>
      </c>
      <c r="I120" s="4"/>
      <c r="J120" s="4"/>
      <c r="K120" s="4">
        <v>227</v>
      </c>
      <c r="L120" s="4">
        <v>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59551.85</v>
      </c>
      <c r="G121" s="4" t="s">
        <v>186</v>
      </c>
      <c r="H121" s="4" t="s">
        <v>187</v>
      </c>
      <c r="I121" s="4"/>
      <c r="J121" s="4"/>
      <c r="K121" s="4">
        <v>228</v>
      </c>
      <c r="L121" s="4">
        <v>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59551.85</v>
      </c>
      <c r="X121" s="4">
        <v>1</v>
      </c>
      <c r="Y121" s="4">
        <v>59551.85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188</v>
      </c>
      <c r="H122" s="4" t="s">
        <v>189</v>
      </c>
      <c r="I122" s="4"/>
      <c r="J122" s="4"/>
      <c r="K122" s="4">
        <v>216</v>
      </c>
      <c r="L122" s="4">
        <v>8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190</v>
      </c>
      <c r="H123" s="4" t="s">
        <v>191</v>
      </c>
      <c r="I123" s="4"/>
      <c r="J123" s="4"/>
      <c r="K123" s="4">
        <v>223</v>
      </c>
      <c r="L123" s="4">
        <v>9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192</v>
      </c>
      <c r="H124" s="4" t="s">
        <v>193</v>
      </c>
      <c r="I124" s="4"/>
      <c r="J124" s="4"/>
      <c r="K124" s="4">
        <v>229</v>
      </c>
      <c r="L124" s="4">
        <v>10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2731.63</v>
      </c>
      <c r="G125" s="4" t="s">
        <v>194</v>
      </c>
      <c r="H125" s="4" t="s">
        <v>195</v>
      </c>
      <c r="I125" s="4"/>
      <c r="J125" s="4"/>
      <c r="K125" s="4">
        <v>203</v>
      </c>
      <c r="L125" s="4">
        <v>11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2731.6299999999997</v>
      </c>
      <c r="X125" s="4">
        <v>1</v>
      </c>
      <c r="Y125" s="4">
        <v>2731.6299999999997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196</v>
      </c>
      <c r="H126" s="4" t="s">
        <v>197</v>
      </c>
      <c r="I126" s="4"/>
      <c r="J126" s="4"/>
      <c r="K126" s="4">
        <v>231</v>
      </c>
      <c r="L126" s="4">
        <v>12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1046.1199999999999</v>
      </c>
      <c r="G127" s="4" t="s">
        <v>198</v>
      </c>
      <c r="H127" s="4" t="s">
        <v>199</v>
      </c>
      <c r="I127" s="4"/>
      <c r="J127" s="4"/>
      <c r="K127" s="4">
        <v>204</v>
      </c>
      <c r="L127" s="4">
        <v>13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1046.1199999999999</v>
      </c>
      <c r="X127" s="4">
        <v>1</v>
      </c>
      <c r="Y127" s="4">
        <v>1046.1199999999999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13949.31</v>
      </c>
      <c r="G128" s="4" t="s">
        <v>200</v>
      </c>
      <c r="H128" s="4" t="s">
        <v>201</v>
      </c>
      <c r="I128" s="4"/>
      <c r="J128" s="4"/>
      <c r="K128" s="4">
        <v>205</v>
      </c>
      <c r="L128" s="4">
        <v>14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13949.310000000001</v>
      </c>
      <c r="X128" s="4">
        <v>1</v>
      </c>
      <c r="Y128" s="4">
        <v>13949.310000000001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202</v>
      </c>
      <c r="H129" s="4" t="s">
        <v>203</v>
      </c>
      <c r="I129" s="4"/>
      <c r="J129" s="4"/>
      <c r="K129" s="4">
        <v>232</v>
      </c>
      <c r="L129" s="4">
        <v>15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98720.15</v>
      </c>
      <c r="G130" s="4" t="s">
        <v>204</v>
      </c>
      <c r="H130" s="4" t="s">
        <v>205</v>
      </c>
      <c r="I130" s="4"/>
      <c r="J130" s="4"/>
      <c r="K130" s="4">
        <v>214</v>
      </c>
      <c r="L130" s="4">
        <v>16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98720.15</v>
      </c>
      <c r="X130" s="4">
        <v>1</v>
      </c>
      <c r="Y130" s="4">
        <v>98720.15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206</v>
      </c>
      <c r="H131" s="4" t="s">
        <v>207</v>
      </c>
      <c r="I131" s="4"/>
      <c r="J131" s="4"/>
      <c r="K131" s="4">
        <v>215</v>
      </c>
      <c r="L131" s="4">
        <v>17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208</v>
      </c>
      <c r="H132" s="4" t="s">
        <v>209</v>
      </c>
      <c r="I132" s="4"/>
      <c r="J132" s="4"/>
      <c r="K132" s="4">
        <v>217</v>
      </c>
      <c r="L132" s="4">
        <v>18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210</v>
      </c>
      <c r="H133" s="4" t="s">
        <v>211</v>
      </c>
      <c r="I133" s="4"/>
      <c r="J133" s="4"/>
      <c r="K133" s="4">
        <v>230</v>
      </c>
      <c r="L133" s="4">
        <v>19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212</v>
      </c>
      <c r="H134" s="4" t="s">
        <v>213</v>
      </c>
      <c r="I134" s="4"/>
      <c r="J134" s="4"/>
      <c r="K134" s="4">
        <v>206</v>
      </c>
      <c r="L134" s="4">
        <v>20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31.633609</v>
      </c>
      <c r="G135" s="4" t="s">
        <v>214</v>
      </c>
      <c r="H135" s="4" t="s">
        <v>215</v>
      </c>
      <c r="I135" s="4"/>
      <c r="J135" s="4"/>
      <c r="K135" s="4">
        <v>207</v>
      </c>
      <c r="L135" s="4">
        <v>21</v>
      </c>
      <c r="M135" s="4">
        <v>3</v>
      </c>
      <c r="N135" s="4" t="s">
        <v>6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31.633609</v>
      </c>
      <c r="X135" s="4">
        <v>1</v>
      </c>
      <c r="Y135" s="4">
        <v>31.633609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2.0138029999999998</v>
      </c>
      <c r="G136" s="4" t="s">
        <v>216</v>
      </c>
      <c r="H136" s="4" t="s">
        <v>217</v>
      </c>
      <c r="I136" s="4"/>
      <c r="J136" s="4"/>
      <c r="K136" s="4">
        <v>208</v>
      </c>
      <c r="L136" s="4">
        <v>22</v>
      </c>
      <c r="M136" s="4">
        <v>3</v>
      </c>
      <c r="N136" s="4" t="s">
        <v>6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2.0138029999999998</v>
      </c>
      <c r="X136" s="4">
        <v>1</v>
      </c>
      <c r="Y136" s="4">
        <v>2.0138029999999998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218</v>
      </c>
      <c r="H137" s="4" t="s">
        <v>219</v>
      </c>
      <c r="I137" s="4"/>
      <c r="J137" s="4"/>
      <c r="K137" s="4">
        <v>209</v>
      </c>
      <c r="L137" s="4">
        <v>23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220</v>
      </c>
      <c r="H138" s="4" t="s">
        <v>221</v>
      </c>
      <c r="I138" s="4"/>
      <c r="J138" s="4"/>
      <c r="K138" s="4">
        <v>233</v>
      </c>
      <c r="L138" s="4">
        <v>24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14469.61</v>
      </c>
      <c r="G139" s="4" t="s">
        <v>222</v>
      </c>
      <c r="H139" s="4" t="s">
        <v>223</v>
      </c>
      <c r="I139" s="4"/>
      <c r="J139" s="4"/>
      <c r="K139" s="4">
        <v>210</v>
      </c>
      <c r="L139" s="4">
        <v>25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14469.61</v>
      </c>
      <c r="X139" s="4">
        <v>1</v>
      </c>
      <c r="Y139" s="4">
        <v>14469.61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8017.75</v>
      </c>
      <c r="G140" s="4" t="s">
        <v>224</v>
      </c>
      <c r="H140" s="4" t="s">
        <v>225</v>
      </c>
      <c r="I140" s="4"/>
      <c r="J140" s="4"/>
      <c r="K140" s="4">
        <v>211</v>
      </c>
      <c r="L140" s="4">
        <v>26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8017.75</v>
      </c>
      <c r="X140" s="4">
        <v>1</v>
      </c>
      <c r="Y140" s="4">
        <v>8017.75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98720.15</v>
      </c>
      <c r="G141" s="4" t="s">
        <v>226</v>
      </c>
      <c r="H141" s="4" t="s">
        <v>227</v>
      </c>
      <c r="I141" s="4"/>
      <c r="J141" s="4"/>
      <c r="K141" s="4">
        <v>224</v>
      </c>
      <c r="L141" s="4">
        <v>27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98720.15</v>
      </c>
      <c r="X141" s="4">
        <v>1</v>
      </c>
      <c r="Y141" s="4">
        <v>98720.15</v>
      </c>
      <c r="Z141" s="4"/>
      <c r="AA141" s="4"/>
      <c r="AB141" s="4"/>
    </row>
    <row r="143" spans="1:206" x14ac:dyDescent="0.2">
      <c r="A143" s="2">
        <v>51</v>
      </c>
      <c r="B143" s="2">
        <f>B20</f>
        <v>1</v>
      </c>
      <c r="C143" s="2">
        <f>A20</f>
        <v>3</v>
      </c>
      <c r="D143" s="2">
        <f>ROW(A20)</f>
        <v>20</v>
      </c>
      <c r="E143" s="2"/>
      <c r="F143" s="2" t="str">
        <f>IF(F20&lt;&gt;"",F20,"")</f>
        <v>5.12.1.2</v>
      </c>
      <c r="G143" s="2" t="str">
        <f>IF(G20&lt;&gt;"",G20,"")</f>
        <v>Система отопления нежилых помещений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113">ROUND(O63+O113+AB143,2)</f>
        <v>978873.26</v>
      </c>
      <c r="P143" s="2">
        <f t="shared" si="113"/>
        <v>771389.76</v>
      </c>
      <c r="Q143" s="2">
        <f t="shared" si="113"/>
        <v>16407.150000000001</v>
      </c>
      <c r="R143" s="2">
        <f t="shared" si="113"/>
        <v>4803.2</v>
      </c>
      <c r="S143" s="2">
        <f t="shared" si="113"/>
        <v>191076.35</v>
      </c>
      <c r="T143" s="2">
        <f t="shared" si="113"/>
        <v>0</v>
      </c>
      <c r="U143" s="2">
        <f>U63+U113+AH143</f>
        <v>439.11446979999994</v>
      </c>
      <c r="V143" s="2">
        <f>V63+V113+AI143</f>
        <v>8.8567163999999998</v>
      </c>
      <c r="W143" s="2">
        <f>ROUND(W63+W113+AJ143,2)</f>
        <v>0</v>
      </c>
      <c r="X143" s="2">
        <f>ROUND(X63+X113+AK143,2)</f>
        <v>228592.89</v>
      </c>
      <c r="Y143" s="2">
        <f>ROUND(Y63+Y113+AL143,2)</f>
        <v>136559.13</v>
      </c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>
        <f t="shared" ref="AO143:BD143" si="114">ROUND(AO63+AO113+BX143,2)</f>
        <v>0</v>
      </c>
      <c r="AP143" s="2">
        <f t="shared" si="114"/>
        <v>0</v>
      </c>
      <c r="AQ143" s="2">
        <f t="shared" si="114"/>
        <v>0</v>
      </c>
      <c r="AR143" s="2">
        <f t="shared" si="114"/>
        <v>1344025.28</v>
      </c>
      <c r="AS143" s="2">
        <f t="shared" si="114"/>
        <v>1344025.28</v>
      </c>
      <c r="AT143" s="2">
        <f t="shared" si="114"/>
        <v>0</v>
      </c>
      <c r="AU143" s="2">
        <f t="shared" si="114"/>
        <v>0</v>
      </c>
      <c r="AV143" s="2">
        <f t="shared" si="114"/>
        <v>771389.76</v>
      </c>
      <c r="AW143" s="2">
        <f t="shared" si="114"/>
        <v>771389.76</v>
      </c>
      <c r="AX143" s="2">
        <f t="shared" si="114"/>
        <v>0</v>
      </c>
      <c r="AY143" s="2">
        <f t="shared" si="114"/>
        <v>771389.76</v>
      </c>
      <c r="AZ143" s="2">
        <f t="shared" si="114"/>
        <v>0</v>
      </c>
      <c r="BA143" s="2">
        <f t="shared" si="114"/>
        <v>0</v>
      </c>
      <c r="BB143" s="2">
        <f t="shared" si="114"/>
        <v>0</v>
      </c>
      <c r="BC143" s="2">
        <f t="shared" si="114"/>
        <v>0</v>
      </c>
      <c r="BD143" s="2">
        <f t="shared" si="114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978873.26</v>
      </c>
      <c r="G145" s="4" t="s">
        <v>174</v>
      </c>
      <c r="H145" s="4" t="s">
        <v>175</v>
      </c>
      <c r="I145" s="4"/>
      <c r="J145" s="4"/>
      <c r="K145" s="4">
        <v>201</v>
      </c>
      <c r="L145" s="4">
        <v>1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978873.26</v>
      </c>
      <c r="X145" s="4">
        <v>1</v>
      </c>
      <c r="Y145" s="4">
        <v>978873.26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771389.76</v>
      </c>
      <c r="G146" s="4" t="s">
        <v>176</v>
      </c>
      <c r="H146" s="4" t="s">
        <v>177</v>
      </c>
      <c r="I146" s="4"/>
      <c r="J146" s="4"/>
      <c r="K146" s="4">
        <v>202</v>
      </c>
      <c r="L146" s="4">
        <v>2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771389.76</v>
      </c>
      <c r="X146" s="4">
        <v>1</v>
      </c>
      <c r="Y146" s="4">
        <v>771389.76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178</v>
      </c>
      <c r="H147" s="4" t="s">
        <v>179</v>
      </c>
      <c r="I147" s="4"/>
      <c r="J147" s="4"/>
      <c r="K147" s="4">
        <v>222</v>
      </c>
      <c r="L147" s="4">
        <v>3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771389.76</v>
      </c>
      <c r="G148" s="4" t="s">
        <v>180</v>
      </c>
      <c r="H148" s="4" t="s">
        <v>181</v>
      </c>
      <c r="I148" s="4"/>
      <c r="J148" s="4"/>
      <c r="K148" s="4">
        <v>225</v>
      </c>
      <c r="L148" s="4">
        <v>4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771389.76</v>
      </c>
      <c r="X148" s="4">
        <v>1</v>
      </c>
      <c r="Y148" s="4">
        <v>771389.76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771389.76</v>
      </c>
      <c r="G149" s="4" t="s">
        <v>182</v>
      </c>
      <c r="H149" s="4" t="s">
        <v>183</v>
      </c>
      <c r="I149" s="4"/>
      <c r="J149" s="4"/>
      <c r="K149" s="4">
        <v>226</v>
      </c>
      <c r="L149" s="4">
        <v>5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771389.76</v>
      </c>
      <c r="X149" s="4">
        <v>1</v>
      </c>
      <c r="Y149" s="4">
        <v>771389.76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184</v>
      </c>
      <c r="H150" s="4" t="s">
        <v>185</v>
      </c>
      <c r="I150" s="4"/>
      <c r="J150" s="4"/>
      <c r="K150" s="4">
        <v>227</v>
      </c>
      <c r="L150" s="4">
        <v>6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771389.76</v>
      </c>
      <c r="G151" s="4" t="s">
        <v>186</v>
      </c>
      <c r="H151" s="4" t="s">
        <v>187</v>
      </c>
      <c r="I151" s="4"/>
      <c r="J151" s="4"/>
      <c r="K151" s="4">
        <v>228</v>
      </c>
      <c r="L151" s="4">
        <v>7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771389.76</v>
      </c>
      <c r="X151" s="4">
        <v>1</v>
      </c>
      <c r="Y151" s="4">
        <v>771389.76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188</v>
      </c>
      <c r="H152" s="4" t="s">
        <v>189</v>
      </c>
      <c r="I152" s="4"/>
      <c r="J152" s="4"/>
      <c r="K152" s="4">
        <v>216</v>
      </c>
      <c r="L152" s="4">
        <v>8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190</v>
      </c>
      <c r="H153" s="4" t="s">
        <v>191</v>
      </c>
      <c r="I153" s="4"/>
      <c r="J153" s="4"/>
      <c r="K153" s="4">
        <v>223</v>
      </c>
      <c r="L153" s="4">
        <v>9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192</v>
      </c>
      <c r="H154" s="4" t="s">
        <v>193</v>
      </c>
      <c r="I154" s="4"/>
      <c r="J154" s="4"/>
      <c r="K154" s="4">
        <v>229</v>
      </c>
      <c r="L154" s="4">
        <v>10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16407.150000000001</v>
      </c>
      <c r="G155" s="4" t="s">
        <v>194</v>
      </c>
      <c r="H155" s="4" t="s">
        <v>195</v>
      </c>
      <c r="I155" s="4"/>
      <c r="J155" s="4"/>
      <c r="K155" s="4">
        <v>203</v>
      </c>
      <c r="L155" s="4">
        <v>11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16407.149999999998</v>
      </c>
      <c r="X155" s="4">
        <v>1</v>
      </c>
      <c r="Y155" s="4">
        <v>16407.149999999998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196</v>
      </c>
      <c r="H156" s="4" t="s">
        <v>197</v>
      </c>
      <c r="I156" s="4"/>
      <c r="J156" s="4"/>
      <c r="K156" s="4">
        <v>231</v>
      </c>
      <c r="L156" s="4">
        <v>12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4803.2</v>
      </c>
      <c r="G157" s="4" t="s">
        <v>198</v>
      </c>
      <c r="H157" s="4" t="s">
        <v>199</v>
      </c>
      <c r="I157" s="4"/>
      <c r="J157" s="4"/>
      <c r="K157" s="4">
        <v>204</v>
      </c>
      <c r="L157" s="4">
        <v>13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4803.2000000000007</v>
      </c>
      <c r="X157" s="4">
        <v>1</v>
      </c>
      <c r="Y157" s="4">
        <v>4803.2000000000007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191076.35</v>
      </c>
      <c r="G158" s="4" t="s">
        <v>200</v>
      </c>
      <c r="H158" s="4" t="s">
        <v>201</v>
      </c>
      <c r="I158" s="4"/>
      <c r="J158" s="4"/>
      <c r="K158" s="4">
        <v>205</v>
      </c>
      <c r="L158" s="4">
        <v>14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191076.34999999998</v>
      </c>
      <c r="X158" s="4">
        <v>1</v>
      </c>
      <c r="Y158" s="4">
        <v>191076.34999999998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202</v>
      </c>
      <c r="H159" s="4" t="s">
        <v>203</v>
      </c>
      <c r="I159" s="4"/>
      <c r="J159" s="4"/>
      <c r="K159" s="4">
        <v>232</v>
      </c>
      <c r="L159" s="4">
        <v>15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1344025.28</v>
      </c>
      <c r="G160" s="4" t="s">
        <v>204</v>
      </c>
      <c r="H160" s="4" t="s">
        <v>205</v>
      </c>
      <c r="I160" s="4"/>
      <c r="J160" s="4"/>
      <c r="K160" s="4">
        <v>214</v>
      </c>
      <c r="L160" s="4">
        <v>16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1344025.28</v>
      </c>
      <c r="X160" s="4">
        <v>1</v>
      </c>
      <c r="Y160" s="4">
        <v>1344025.28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206</v>
      </c>
      <c r="H161" s="4" t="s">
        <v>207</v>
      </c>
      <c r="I161" s="4"/>
      <c r="J161" s="4"/>
      <c r="K161" s="4">
        <v>215</v>
      </c>
      <c r="L161" s="4">
        <v>17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208</v>
      </c>
      <c r="H162" s="4" t="s">
        <v>209</v>
      </c>
      <c r="I162" s="4"/>
      <c r="J162" s="4"/>
      <c r="K162" s="4">
        <v>217</v>
      </c>
      <c r="L162" s="4">
        <v>18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210</v>
      </c>
      <c r="H163" s="4" t="s">
        <v>211</v>
      </c>
      <c r="I163" s="4"/>
      <c r="J163" s="4"/>
      <c r="K163" s="4">
        <v>230</v>
      </c>
      <c r="L163" s="4">
        <v>19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212</v>
      </c>
      <c r="H164" s="4" t="s">
        <v>213</v>
      </c>
      <c r="I164" s="4"/>
      <c r="J164" s="4"/>
      <c r="K164" s="4">
        <v>206</v>
      </c>
      <c r="L164" s="4">
        <v>20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ROUND(Source!U143,O165)</f>
        <v>439.11446979999999</v>
      </c>
      <c r="G165" s="4" t="s">
        <v>214</v>
      </c>
      <c r="H165" s="4" t="s">
        <v>215</v>
      </c>
      <c r="I165" s="4"/>
      <c r="J165" s="4"/>
      <c r="K165" s="4">
        <v>207</v>
      </c>
      <c r="L165" s="4">
        <v>21</v>
      </c>
      <c r="M165" s="4">
        <v>3</v>
      </c>
      <c r="N165" s="4" t="s">
        <v>6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439.11446979999999</v>
      </c>
      <c r="X165" s="4">
        <v>1</v>
      </c>
      <c r="Y165" s="4">
        <v>439.11446979999999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ROUND(Source!V143,O166)</f>
        <v>8.8567163999999998</v>
      </c>
      <c r="G166" s="4" t="s">
        <v>216</v>
      </c>
      <c r="H166" s="4" t="s">
        <v>217</v>
      </c>
      <c r="I166" s="4"/>
      <c r="J166" s="4"/>
      <c r="K166" s="4">
        <v>208</v>
      </c>
      <c r="L166" s="4">
        <v>22</v>
      </c>
      <c r="M166" s="4">
        <v>3</v>
      </c>
      <c r="N166" s="4" t="s">
        <v>6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8.8567163999999998</v>
      </c>
      <c r="X166" s="4">
        <v>1</v>
      </c>
      <c r="Y166" s="4">
        <v>8.8567163999999998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218</v>
      </c>
      <c r="H167" s="4" t="s">
        <v>219</v>
      </c>
      <c r="I167" s="4"/>
      <c r="J167" s="4"/>
      <c r="K167" s="4">
        <v>209</v>
      </c>
      <c r="L167" s="4">
        <v>23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220</v>
      </c>
      <c r="H168" s="4" t="s">
        <v>221</v>
      </c>
      <c r="I168" s="4"/>
      <c r="J168" s="4"/>
      <c r="K168" s="4">
        <v>233</v>
      </c>
      <c r="L168" s="4">
        <v>24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228592.89</v>
      </c>
      <c r="G169" s="4" t="s">
        <v>222</v>
      </c>
      <c r="H169" s="4" t="s">
        <v>223</v>
      </c>
      <c r="I169" s="4"/>
      <c r="J169" s="4"/>
      <c r="K169" s="4">
        <v>210</v>
      </c>
      <c r="L169" s="4">
        <v>25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228592.89</v>
      </c>
      <c r="X169" s="4">
        <v>1</v>
      </c>
      <c r="Y169" s="4">
        <v>228592.89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136559.13</v>
      </c>
      <c r="G170" s="4" t="s">
        <v>224</v>
      </c>
      <c r="H170" s="4" t="s">
        <v>225</v>
      </c>
      <c r="I170" s="4"/>
      <c r="J170" s="4"/>
      <c r="K170" s="4">
        <v>211</v>
      </c>
      <c r="L170" s="4">
        <v>26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136559.13</v>
      </c>
      <c r="X170" s="4">
        <v>1</v>
      </c>
      <c r="Y170" s="4">
        <v>136559.13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1344025.28</v>
      </c>
      <c r="G171" s="4" t="s">
        <v>226</v>
      </c>
      <c r="H171" s="4" t="s">
        <v>227</v>
      </c>
      <c r="I171" s="4"/>
      <c r="J171" s="4"/>
      <c r="K171" s="4">
        <v>224</v>
      </c>
      <c r="L171" s="4">
        <v>27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1344025.28</v>
      </c>
      <c r="X171" s="4">
        <v>1</v>
      </c>
      <c r="Y171" s="4">
        <v>1344025.28</v>
      </c>
      <c r="Z171" s="4"/>
      <c r="AA171" s="4"/>
      <c r="AB171" s="4"/>
    </row>
    <row r="173" spans="1:206" x14ac:dyDescent="0.2">
      <c r="A173" s="2">
        <v>51</v>
      </c>
      <c r="B173" s="2">
        <f>B12</f>
        <v>227</v>
      </c>
      <c r="C173" s="2">
        <f>A12</f>
        <v>1</v>
      </c>
      <c r="D173" s="2">
        <f>ROW(A12)</f>
        <v>12</v>
      </c>
      <c r="E173" s="2"/>
      <c r="F173" s="2" t="str">
        <f>IF(F12&lt;&gt;"",F12,"")</f>
        <v>5.12.1.2 Система отопления нежилых помещений (Лип.18.2) П</v>
      </c>
      <c r="G17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73" s="2">
        <v>0</v>
      </c>
      <c r="I173" s="2"/>
      <c r="J173" s="2"/>
      <c r="K173" s="2"/>
      <c r="L173" s="2"/>
      <c r="M173" s="2"/>
      <c r="N173" s="2"/>
      <c r="O173" s="2">
        <f t="shared" ref="O173:T173" si="115">ROUND(O143,2)</f>
        <v>978873.26</v>
      </c>
      <c r="P173" s="2">
        <f t="shared" si="115"/>
        <v>771389.76</v>
      </c>
      <c r="Q173" s="2">
        <f t="shared" si="115"/>
        <v>16407.150000000001</v>
      </c>
      <c r="R173" s="2">
        <f t="shared" si="115"/>
        <v>4803.2</v>
      </c>
      <c r="S173" s="2">
        <f t="shared" si="115"/>
        <v>191076.35</v>
      </c>
      <c r="T173" s="2">
        <f t="shared" si="115"/>
        <v>0</v>
      </c>
      <c r="U173" s="2">
        <f>U143</f>
        <v>439.11446979999994</v>
      </c>
      <c r="V173" s="2">
        <f>V143</f>
        <v>8.8567163999999998</v>
      </c>
      <c r="W173" s="2">
        <f>ROUND(W143,2)</f>
        <v>0</v>
      </c>
      <c r="X173" s="2">
        <f>ROUND(X143,2)</f>
        <v>228592.89</v>
      </c>
      <c r="Y173" s="2">
        <f>ROUND(Y143,2)</f>
        <v>136559.13</v>
      </c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>
        <f t="shared" ref="AO173:BD173" si="116">ROUND(AO143,2)</f>
        <v>0</v>
      </c>
      <c r="AP173" s="2">
        <f t="shared" si="116"/>
        <v>0</v>
      </c>
      <c r="AQ173" s="2">
        <f t="shared" si="116"/>
        <v>0</v>
      </c>
      <c r="AR173" s="2">
        <f t="shared" si="116"/>
        <v>1344025.28</v>
      </c>
      <c r="AS173" s="2">
        <f t="shared" si="116"/>
        <v>1344025.28</v>
      </c>
      <c r="AT173" s="2">
        <f t="shared" si="116"/>
        <v>0</v>
      </c>
      <c r="AU173" s="2">
        <f t="shared" si="116"/>
        <v>0</v>
      </c>
      <c r="AV173" s="2">
        <f t="shared" si="116"/>
        <v>771389.76</v>
      </c>
      <c r="AW173" s="2">
        <f t="shared" si="116"/>
        <v>771389.76</v>
      </c>
      <c r="AX173" s="2">
        <f t="shared" si="116"/>
        <v>0</v>
      </c>
      <c r="AY173" s="2">
        <f t="shared" si="116"/>
        <v>771389.76</v>
      </c>
      <c r="AZ173" s="2">
        <f t="shared" si="116"/>
        <v>0</v>
      </c>
      <c r="BA173" s="2">
        <f t="shared" si="116"/>
        <v>0</v>
      </c>
      <c r="BB173" s="2">
        <f t="shared" si="116"/>
        <v>0</v>
      </c>
      <c r="BC173" s="2">
        <f t="shared" si="116"/>
        <v>0</v>
      </c>
      <c r="BD173" s="2">
        <f t="shared" si="116"/>
        <v>0</v>
      </c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>
        <v>0</v>
      </c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201</v>
      </c>
      <c r="F175" s="4">
        <f>ROUND(Source!O173,O175)</f>
        <v>978873.26</v>
      </c>
      <c r="G175" s="4" t="s">
        <v>174</v>
      </c>
      <c r="H175" s="4" t="s">
        <v>175</v>
      </c>
      <c r="I175" s="4"/>
      <c r="J175" s="4"/>
      <c r="K175" s="4">
        <v>201</v>
      </c>
      <c r="L175" s="4">
        <v>1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978873.26</v>
      </c>
      <c r="X175" s="4">
        <v>1</v>
      </c>
      <c r="Y175" s="4">
        <v>978873.26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202</v>
      </c>
      <c r="F176" s="4">
        <f>ROUND(Source!P173,O176)</f>
        <v>771389.76</v>
      </c>
      <c r="G176" s="4" t="s">
        <v>176</v>
      </c>
      <c r="H176" s="4" t="s">
        <v>177</v>
      </c>
      <c r="I176" s="4"/>
      <c r="J176" s="4"/>
      <c r="K176" s="4">
        <v>202</v>
      </c>
      <c r="L176" s="4">
        <v>2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771389.76</v>
      </c>
      <c r="X176" s="4">
        <v>1</v>
      </c>
      <c r="Y176" s="4">
        <v>771389.76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222</v>
      </c>
      <c r="F177" s="4">
        <f>ROUND(Source!AO173,O177)</f>
        <v>0</v>
      </c>
      <c r="G177" s="4" t="s">
        <v>178</v>
      </c>
      <c r="H177" s="4" t="s">
        <v>179</v>
      </c>
      <c r="I177" s="4"/>
      <c r="J177" s="4"/>
      <c r="K177" s="4">
        <v>222</v>
      </c>
      <c r="L177" s="4">
        <v>3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225</v>
      </c>
      <c r="F178" s="4">
        <f>ROUND(Source!AV173,O178)</f>
        <v>771389.76</v>
      </c>
      <c r="G178" s="4" t="s">
        <v>180</v>
      </c>
      <c r="H178" s="4" t="s">
        <v>181</v>
      </c>
      <c r="I178" s="4"/>
      <c r="J178" s="4"/>
      <c r="K178" s="4">
        <v>225</v>
      </c>
      <c r="L178" s="4">
        <v>4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771389.76</v>
      </c>
      <c r="X178" s="4">
        <v>1</v>
      </c>
      <c r="Y178" s="4">
        <v>771389.76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226</v>
      </c>
      <c r="F179" s="4">
        <f>ROUND(Source!AW173,O179)</f>
        <v>771389.76</v>
      </c>
      <c r="G179" s="4" t="s">
        <v>182</v>
      </c>
      <c r="H179" s="4" t="s">
        <v>183</v>
      </c>
      <c r="I179" s="4"/>
      <c r="J179" s="4"/>
      <c r="K179" s="4">
        <v>226</v>
      </c>
      <c r="L179" s="4">
        <v>5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771389.76</v>
      </c>
      <c r="X179" s="4">
        <v>1</v>
      </c>
      <c r="Y179" s="4">
        <v>771389.76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227</v>
      </c>
      <c r="F180" s="4">
        <f>ROUND(Source!AX173,O180)</f>
        <v>0</v>
      </c>
      <c r="G180" s="4" t="s">
        <v>184</v>
      </c>
      <c r="H180" s="4" t="s">
        <v>185</v>
      </c>
      <c r="I180" s="4"/>
      <c r="J180" s="4"/>
      <c r="K180" s="4">
        <v>227</v>
      </c>
      <c r="L180" s="4">
        <v>6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228</v>
      </c>
      <c r="F181" s="4">
        <f>ROUND(Source!AY173,O181)</f>
        <v>771389.76</v>
      </c>
      <c r="G181" s="4" t="s">
        <v>186</v>
      </c>
      <c r="H181" s="4" t="s">
        <v>187</v>
      </c>
      <c r="I181" s="4"/>
      <c r="J181" s="4"/>
      <c r="K181" s="4">
        <v>228</v>
      </c>
      <c r="L181" s="4">
        <v>7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771389.76</v>
      </c>
      <c r="X181" s="4">
        <v>1</v>
      </c>
      <c r="Y181" s="4">
        <v>771389.76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216</v>
      </c>
      <c r="F182" s="4">
        <f>ROUND(Source!AP173,O182)</f>
        <v>0</v>
      </c>
      <c r="G182" s="4" t="s">
        <v>188</v>
      </c>
      <c r="H182" s="4" t="s">
        <v>189</v>
      </c>
      <c r="I182" s="4"/>
      <c r="J182" s="4"/>
      <c r="K182" s="4">
        <v>216</v>
      </c>
      <c r="L182" s="4">
        <v>8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223</v>
      </c>
      <c r="F183" s="4">
        <f>ROUND(Source!AQ173,O183)</f>
        <v>0</v>
      </c>
      <c r="G183" s="4" t="s">
        <v>190</v>
      </c>
      <c r="H183" s="4" t="s">
        <v>191</v>
      </c>
      <c r="I183" s="4"/>
      <c r="J183" s="4"/>
      <c r="K183" s="4">
        <v>223</v>
      </c>
      <c r="L183" s="4">
        <v>9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229</v>
      </c>
      <c r="F184" s="4">
        <f>ROUND(Source!AZ173,O184)</f>
        <v>0</v>
      </c>
      <c r="G184" s="4" t="s">
        <v>192</v>
      </c>
      <c r="H184" s="4" t="s">
        <v>193</v>
      </c>
      <c r="I184" s="4"/>
      <c r="J184" s="4"/>
      <c r="K184" s="4">
        <v>229</v>
      </c>
      <c r="L184" s="4">
        <v>10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203</v>
      </c>
      <c r="F185" s="4">
        <f>ROUND(Source!Q173,O185)</f>
        <v>16407.150000000001</v>
      </c>
      <c r="G185" s="4" t="s">
        <v>194</v>
      </c>
      <c r="H185" s="4" t="s">
        <v>195</v>
      </c>
      <c r="I185" s="4"/>
      <c r="J185" s="4"/>
      <c r="K185" s="4">
        <v>203</v>
      </c>
      <c r="L185" s="4">
        <v>11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16407.150000000001</v>
      </c>
      <c r="X185" s="4">
        <v>1</v>
      </c>
      <c r="Y185" s="4">
        <v>16407.150000000001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231</v>
      </c>
      <c r="F186" s="4">
        <f>ROUND(Source!BB173,O186)</f>
        <v>0</v>
      </c>
      <c r="G186" s="4" t="s">
        <v>196</v>
      </c>
      <c r="H186" s="4" t="s">
        <v>197</v>
      </c>
      <c r="I186" s="4"/>
      <c r="J186" s="4"/>
      <c r="K186" s="4">
        <v>231</v>
      </c>
      <c r="L186" s="4">
        <v>12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204</v>
      </c>
      <c r="F187" s="4">
        <f>ROUND(Source!R173,O187)</f>
        <v>4803.2</v>
      </c>
      <c r="G187" s="4" t="s">
        <v>198</v>
      </c>
      <c r="H187" s="4" t="s">
        <v>199</v>
      </c>
      <c r="I187" s="4"/>
      <c r="J187" s="4"/>
      <c r="K187" s="4">
        <v>204</v>
      </c>
      <c r="L187" s="4">
        <v>13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4803.2000000000007</v>
      </c>
      <c r="X187" s="4">
        <v>1</v>
      </c>
      <c r="Y187" s="4">
        <v>4803.2000000000007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205</v>
      </c>
      <c r="F188" s="4">
        <f>ROUND(Source!S173,O188)</f>
        <v>191076.35</v>
      </c>
      <c r="G188" s="4" t="s">
        <v>200</v>
      </c>
      <c r="H188" s="4" t="s">
        <v>201</v>
      </c>
      <c r="I188" s="4"/>
      <c r="J188" s="4"/>
      <c r="K188" s="4">
        <v>205</v>
      </c>
      <c r="L188" s="4">
        <v>14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191076.34999999998</v>
      </c>
      <c r="X188" s="4">
        <v>1</v>
      </c>
      <c r="Y188" s="4">
        <v>191076.34999999998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232</v>
      </c>
      <c r="F189" s="4">
        <f>ROUND(Source!BC173,O189)</f>
        <v>0</v>
      </c>
      <c r="G189" s="4" t="s">
        <v>202</v>
      </c>
      <c r="H189" s="4" t="s">
        <v>203</v>
      </c>
      <c r="I189" s="4"/>
      <c r="J189" s="4"/>
      <c r="K189" s="4">
        <v>232</v>
      </c>
      <c r="L189" s="4">
        <v>15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214</v>
      </c>
      <c r="F190" s="4">
        <f>ROUND(Source!AS173,O190)</f>
        <v>1344025.28</v>
      </c>
      <c r="G190" s="4" t="s">
        <v>204</v>
      </c>
      <c r="H190" s="4" t="s">
        <v>205</v>
      </c>
      <c r="I190" s="4"/>
      <c r="J190" s="4"/>
      <c r="K190" s="4">
        <v>214</v>
      </c>
      <c r="L190" s="4">
        <v>16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1344025.28</v>
      </c>
      <c r="X190" s="4">
        <v>1</v>
      </c>
      <c r="Y190" s="4">
        <v>1344025.28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215</v>
      </c>
      <c r="F191" s="4">
        <f>ROUND(Source!AT173,O191)</f>
        <v>0</v>
      </c>
      <c r="G191" s="4" t="s">
        <v>206</v>
      </c>
      <c r="H191" s="4" t="s">
        <v>207</v>
      </c>
      <c r="I191" s="4"/>
      <c r="J191" s="4"/>
      <c r="K191" s="4">
        <v>215</v>
      </c>
      <c r="L191" s="4">
        <v>17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217</v>
      </c>
      <c r="F192" s="4">
        <f>ROUND(Source!AU173,O192)</f>
        <v>0</v>
      </c>
      <c r="G192" s="4" t="s">
        <v>208</v>
      </c>
      <c r="H192" s="4" t="s">
        <v>209</v>
      </c>
      <c r="I192" s="4"/>
      <c r="J192" s="4"/>
      <c r="K192" s="4">
        <v>217</v>
      </c>
      <c r="L192" s="4">
        <v>18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230</v>
      </c>
      <c r="F193" s="4">
        <f>ROUND(Source!BA173,O193)</f>
        <v>0</v>
      </c>
      <c r="G193" s="4" t="s">
        <v>210</v>
      </c>
      <c r="H193" s="4" t="s">
        <v>211</v>
      </c>
      <c r="I193" s="4"/>
      <c r="J193" s="4"/>
      <c r="K193" s="4">
        <v>230</v>
      </c>
      <c r="L193" s="4">
        <v>19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206</v>
      </c>
      <c r="F194" s="4">
        <f>ROUND(Source!T173,O194)</f>
        <v>0</v>
      </c>
      <c r="G194" s="4" t="s">
        <v>212</v>
      </c>
      <c r="H194" s="4" t="s">
        <v>213</v>
      </c>
      <c r="I194" s="4"/>
      <c r="J194" s="4"/>
      <c r="K194" s="4">
        <v>206</v>
      </c>
      <c r="L194" s="4">
        <v>20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207</v>
      </c>
      <c r="F195" s="4">
        <f>ROUND(Source!U173,O195)</f>
        <v>439.11446979999999</v>
      </c>
      <c r="G195" s="4" t="s">
        <v>214</v>
      </c>
      <c r="H195" s="4" t="s">
        <v>215</v>
      </c>
      <c r="I195" s="4"/>
      <c r="J195" s="4"/>
      <c r="K195" s="4">
        <v>207</v>
      </c>
      <c r="L195" s="4">
        <v>21</v>
      </c>
      <c r="M195" s="4">
        <v>3</v>
      </c>
      <c r="N195" s="4" t="s">
        <v>6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439.11446979999999</v>
      </c>
      <c r="X195" s="4">
        <v>1</v>
      </c>
      <c r="Y195" s="4">
        <v>439.11446979999999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208</v>
      </c>
      <c r="F196" s="4">
        <f>ROUND(Source!V173,O196)</f>
        <v>8.8567163999999998</v>
      </c>
      <c r="G196" s="4" t="s">
        <v>216</v>
      </c>
      <c r="H196" s="4" t="s">
        <v>217</v>
      </c>
      <c r="I196" s="4"/>
      <c r="J196" s="4"/>
      <c r="K196" s="4">
        <v>208</v>
      </c>
      <c r="L196" s="4">
        <v>22</v>
      </c>
      <c r="M196" s="4">
        <v>3</v>
      </c>
      <c r="N196" s="4" t="s">
        <v>6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8.8567163999999998</v>
      </c>
      <c r="X196" s="4">
        <v>1</v>
      </c>
      <c r="Y196" s="4">
        <v>8.8567163999999998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209</v>
      </c>
      <c r="F197" s="4">
        <f>ROUND(Source!W173,O197)</f>
        <v>0</v>
      </c>
      <c r="G197" s="4" t="s">
        <v>218</v>
      </c>
      <c r="H197" s="4" t="s">
        <v>219</v>
      </c>
      <c r="I197" s="4"/>
      <c r="J197" s="4"/>
      <c r="K197" s="4">
        <v>209</v>
      </c>
      <c r="L197" s="4">
        <v>23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233</v>
      </c>
      <c r="F198" s="4">
        <f>ROUND(Source!BD173,O198)</f>
        <v>0</v>
      </c>
      <c r="G198" s="4" t="s">
        <v>220</v>
      </c>
      <c r="H198" s="4" t="s">
        <v>221</v>
      </c>
      <c r="I198" s="4"/>
      <c r="J198" s="4"/>
      <c r="K198" s="4">
        <v>233</v>
      </c>
      <c r="L198" s="4">
        <v>24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ROUND(Source!X173,O199)</f>
        <v>228592.89</v>
      </c>
      <c r="G199" s="4" t="s">
        <v>222</v>
      </c>
      <c r="H199" s="4" t="s">
        <v>223</v>
      </c>
      <c r="I199" s="4"/>
      <c r="J199" s="4"/>
      <c r="K199" s="4">
        <v>210</v>
      </c>
      <c r="L199" s="4">
        <v>25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228592.89</v>
      </c>
      <c r="X199" s="4">
        <v>1</v>
      </c>
      <c r="Y199" s="4">
        <v>228592.89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ROUND(Source!Y173,O200)</f>
        <v>136559.13</v>
      </c>
      <c r="G200" s="4" t="s">
        <v>224</v>
      </c>
      <c r="H200" s="4" t="s">
        <v>225</v>
      </c>
      <c r="I200" s="4"/>
      <c r="J200" s="4"/>
      <c r="K200" s="4">
        <v>211</v>
      </c>
      <c r="L200" s="4">
        <v>26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136559.13</v>
      </c>
      <c r="X200" s="4">
        <v>1</v>
      </c>
      <c r="Y200" s="4">
        <v>136559.13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ROUND(Source!AR173,O201)</f>
        <v>1344025.28</v>
      </c>
      <c r="G201" s="4" t="s">
        <v>226</v>
      </c>
      <c r="H201" s="4" t="s">
        <v>227</v>
      </c>
      <c r="I201" s="4"/>
      <c r="J201" s="4"/>
      <c r="K201" s="4">
        <v>224</v>
      </c>
      <c r="L201" s="4">
        <v>27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1344025.28</v>
      </c>
      <c r="X201" s="4">
        <v>1</v>
      </c>
      <c r="Y201" s="4">
        <v>1344025.28</v>
      </c>
      <c r="Z201" s="4"/>
      <c r="AA201" s="4"/>
      <c r="AB201" s="4"/>
    </row>
    <row r="204" spans="1:28" x14ac:dyDescent="0.2">
      <c r="A204">
        <v>70</v>
      </c>
      <c r="B204">
        <v>1</v>
      </c>
      <c r="D204">
        <v>1</v>
      </c>
      <c r="E204" t="s">
        <v>298</v>
      </c>
      <c r="F204" t="s">
        <v>299</v>
      </c>
      <c r="G204">
        <v>1</v>
      </c>
      <c r="H204">
        <v>0</v>
      </c>
      <c r="I204" t="s">
        <v>6</v>
      </c>
      <c r="J204">
        <v>1</v>
      </c>
      <c r="K204">
        <v>0</v>
      </c>
      <c r="L204" t="s">
        <v>6</v>
      </c>
      <c r="M204" t="s">
        <v>6</v>
      </c>
      <c r="N204">
        <v>0</v>
      </c>
      <c r="P204" t="s">
        <v>300</v>
      </c>
    </row>
    <row r="205" spans="1:28" x14ac:dyDescent="0.2">
      <c r="A205">
        <v>70</v>
      </c>
      <c r="B205">
        <v>1</v>
      </c>
      <c r="D205">
        <v>2</v>
      </c>
      <c r="E205" t="s">
        <v>301</v>
      </c>
      <c r="F205" t="s">
        <v>302</v>
      </c>
      <c r="G205">
        <v>0</v>
      </c>
      <c r="H205">
        <v>0</v>
      </c>
      <c r="I205" t="s">
        <v>6</v>
      </c>
      <c r="J205">
        <v>1</v>
      </c>
      <c r="K205">
        <v>0</v>
      </c>
      <c r="L205" t="s">
        <v>6</v>
      </c>
      <c r="M205" t="s">
        <v>6</v>
      </c>
      <c r="N205">
        <v>0</v>
      </c>
      <c r="P205" t="s">
        <v>303</v>
      </c>
    </row>
    <row r="206" spans="1:28" x14ac:dyDescent="0.2">
      <c r="A206">
        <v>70</v>
      </c>
      <c r="B206">
        <v>1</v>
      </c>
      <c r="D206">
        <v>3</v>
      </c>
      <c r="E206" t="s">
        <v>304</v>
      </c>
      <c r="F206" t="s">
        <v>305</v>
      </c>
      <c r="G206">
        <v>0</v>
      </c>
      <c r="H206">
        <v>0</v>
      </c>
      <c r="I206" t="s">
        <v>6</v>
      </c>
      <c r="J206">
        <v>1</v>
      </c>
      <c r="K206">
        <v>0</v>
      </c>
      <c r="L206" t="s">
        <v>6</v>
      </c>
      <c r="M206" t="s">
        <v>6</v>
      </c>
      <c r="N206">
        <v>0</v>
      </c>
      <c r="P206" t="s">
        <v>306</v>
      </c>
    </row>
    <row r="207" spans="1:28" x14ac:dyDescent="0.2">
      <c r="A207">
        <v>70</v>
      </c>
      <c r="B207">
        <v>1</v>
      </c>
      <c r="D207">
        <v>4</v>
      </c>
      <c r="E207" t="s">
        <v>307</v>
      </c>
      <c r="F207" t="s">
        <v>308</v>
      </c>
      <c r="G207">
        <v>1</v>
      </c>
      <c r="H207">
        <v>0</v>
      </c>
      <c r="I207" t="s">
        <v>6</v>
      </c>
      <c r="J207">
        <v>2</v>
      </c>
      <c r="K207">
        <v>0</v>
      </c>
      <c r="L207" t="s">
        <v>6</v>
      </c>
      <c r="M207" t="s">
        <v>6</v>
      </c>
      <c r="N207">
        <v>0</v>
      </c>
      <c r="P207" t="s">
        <v>6</v>
      </c>
    </row>
    <row r="208" spans="1:28" x14ac:dyDescent="0.2">
      <c r="A208">
        <v>70</v>
      </c>
      <c r="B208">
        <v>1</v>
      </c>
      <c r="D208">
        <v>5</v>
      </c>
      <c r="E208" t="s">
        <v>309</v>
      </c>
      <c r="F208" t="s">
        <v>310</v>
      </c>
      <c r="G208">
        <v>0</v>
      </c>
      <c r="H208">
        <v>0</v>
      </c>
      <c r="I208" t="s">
        <v>6</v>
      </c>
      <c r="J208">
        <v>2</v>
      </c>
      <c r="K208">
        <v>0</v>
      </c>
      <c r="L208" t="s">
        <v>6</v>
      </c>
      <c r="M208" t="s">
        <v>6</v>
      </c>
      <c r="N208">
        <v>0</v>
      </c>
      <c r="P208" t="s">
        <v>6</v>
      </c>
    </row>
    <row r="209" spans="1:16" x14ac:dyDescent="0.2">
      <c r="A209">
        <v>70</v>
      </c>
      <c r="B209">
        <v>1</v>
      </c>
      <c r="D209">
        <v>6</v>
      </c>
      <c r="E209" t="s">
        <v>311</v>
      </c>
      <c r="F209" t="s">
        <v>312</v>
      </c>
      <c r="G209">
        <v>0</v>
      </c>
      <c r="H209">
        <v>0</v>
      </c>
      <c r="I209" t="s">
        <v>6</v>
      </c>
      <c r="J209">
        <v>2</v>
      </c>
      <c r="K209">
        <v>0</v>
      </c>
      <c r="L209" t="s">
        <v>6</v>
      </c>
      <c r="M209" t="s">
        <v>6</v>
      </c>
      <c r="N209">
        <v>0</v>
      </c>
      <c r="P209" t="s">
        <v>6</v>
      </c>
    </row>
    <row r="210" spans="1:16" x14ac:dyDescent="0.2">
      <c r="A210">
        <v>70</v>
      </c>
      <c r="B210">
        <v>1</v>
      </c>
      <c r="D210">
        <v>7</v>
      </c>
      <c r="E210" t="s">
        <v>313</v>
      </c>
      <c r="F210" t="s">
        <v>314</v>
      </c>
      <c r="G210">
        <v>0</v>
      </c>
      <c r="H210">
        <v>0</v>
      </c>
      <c r="I210" t="s">
        <v>315</v>
      </c>
      <c r="J210">
        <v>0</v>
      </c>
      <c r="K210">
        <v>0</v>
      </c>
      <c r="L210" t="s">
        <v>6</v>
      </c>
      <c r="M210" t="s">
        <v>6</v>
      </c>
      <c r="N210">
        <v>0</v>
      </c>
      <c r="P210" t="s">
        <v>316</v>
      </c>
    </row>
    <row r="211" spans="1:16" x14ac:dyDescent="0.2">
      <c r="A211">
        <v>70</v>
      </c>
      <c r="B211">
        <v>1</v>
      </c>
      <c r="D211">
        <v>8</v>
      </c>
      <c r="E211" t="s">
        <v>317</v>
      </c>
      <c r="F211" t="s">
        <v>318</v>
      </c>
      <c r="G211">
        <v>0</v>
      </c>
      <c r="H211">
        <v>0</v>
      </c>
      <c r="I211" t="s">
        <v>319</v>
      </c>
      <c r="J211">
        <v>0</v>
      </c>
      <c r="K211">
        <v>0</v>
      </c>
      <c r="L211" t="s">
        <v>6</v>
      </c>
      <c r="M211" t="s">
        <v>6</v>
      </c>
      <c r="N211">
        <v>0</v>
      </c>
      <c r="P211" t="s">
        <v>317</v>
      </c>
    </row>
    <row r="212" spans="1:16" x14ac:dyDescent="0.2">
      <c r="A212">
        <v>70</v>
      </c>
      <c r="B212">
        <v>1</v>
      </c>
      <c r="D212">
        <v>9</v>
      </c>
      <c r="E212" t="s">
        <v>320</v>
      </c>
      <c r="F212" t="s">
        <v>321</v>
      </c>
      <c r="G212">
        <v>0</v>
      </c>
      <c r="H212">
        <v>0</v>
      </c>
      <c r="I212" t="s">
        <v>322</v>
      </c>
      <c r="J212">
        <v>0</v>
      </c>
      <c r="K212">
        <v>0</v>
      </c>
      <c r="L212" t="s">
        <v>6</v>
      </c>
      <c r="M212" t="s">
        <v>6</v>
      </c>
      <c r="N212">
        <v>0</v>
      </c>
      <c r="P212" t="s">
        <v>323</v>
      </c>
    </row>
    <row r="213" spans="1:16" x14ac:dyDescent="0.2">
      <c r="A213">
        <v>70</v>
      </c>
      <c r="B213">
        <v>1</v>
      </c>
      <c r="D213">
        <v>10</v>
      </c>
      <c r="E213" t="s">
        <v>324</v>
      </c>
      <c r="F213" t="s">
        <v>325</v>
      </c>
      <c r="G213">
        <v>0</v>
      </c>
      <c r="H213">
        <v>0</v>
      </c>
      <c r="I213" t="s">
        <v>326</v>
      </c>
      <c r="J213">
        <v>0</v>
      </c>
      <c r="K213">
        <v>0</v>
      </c>
      <c r="L213" t="s">
        <v>6</v>
      </c>
      <c r="M213" t="s">
        <v>6</v>
      </c>
      <c r="N213">
        <v>0</v>
      </c>
      <c r="P213" t="s">
        <v>327</v>
      </c>
    </row>
    <row r="214" spans="1:16" x14ac:dyDescent="0.2">
      <c r="A214">
        <v>70</v>
      </c>
      <c r="B214">
        <v>1</v>
      </c>
      <c r="D214">
        <v>11</v>
      </c>
      <c r="E214" t="s">
        <v>328</v>
      </c>
      <c r="F214" t="s">
        <v>329</v>
      </c>
      <c r="G214">
        <v>0</v>
      </c>
      <c r="H214">
        <v>0</v>
      </c>
      <c r="I214" t="s">
        <v>330</v>
      </c>
      <c r="J214">
        <v>0</v>
      </c>
      <c r="K214">
        <v>0</v>
      </c>
      <c r="L214" t="s">
        <v>6</v>
      </c>
      <c r="M214" t="s">
        <v>6</v>
      </c>
      <c r="N214">
        <v>0</v>
      </c>
      <c r="P214" t="s">
        <v>331</v>
      </c>
    </row>
    <row r="215" spans="1:16" x14ac:dyDescent="0.2">
      <c r="A215">
        <v>70</v>
      </c>
      <c r="B215">
        <v>1</v>
      </c>
      <c r="D215">
        <v>12</v>
      </c>
      <c r="E215" t="s">
        <v>332</v>
      </c>
      <c r="F215" t="s">
        <v>333</v>
      </c>
      <c r="G215">
        <v>0</v>
      </c>
      <c r="H215">
        <v>0</v>
      </c>
      <c r="I215" t="s">
        <v>6</v>
      </c>
      <c r="J215">
        <v>0</v>
      </c>
      <c r="K215">
        <v>0</v>
      </c>
      <c r="L215" t="s">
        <v>6</v>
      </c>
      <c r="M215" t="s">
        <v>6</v>
      </c>
      <c r="N215">
        <v>0</v>
      </c>
      <c r="P215" t="s">
        <v>334</v>
      </c>
    </row>
    <row r="216" spans="1:16" x14ac:dyDescent="0.2">
      <c r="A216">
        <v>70</v>
      </c>
      <c r="B216">
        <v>1</v>
      </c>
      <c r="D216">
        <v>13</v>
      </c>
      <c r="E216" t="s">
        <v>335</v>
      </c>
      <c r="F216" t="s">
        <v>336</v>
      </c>
      <c r="G216">
        <v>0</v>
      </c>
      <c r="H216">
        <v>0</v>
      </c>
      <c r="I216" t="s">
        <v>6</v>
      </c>
      <c r="J216">
        <v>3</v>
      </c>
      <c r="K216">
        <v>0</v>
      </c>
      <c r="L216" t="s">
        <v>6</v>
      </c>
      <c r="M216" t="s">
        <v>6</v>
      </c>
      <c r="N216">
        <v>0</v>
      </c>
      <c r="P216" t="s">
        <v>6</v>
      </c>
    </row>
    <row r="217" spans="1:16" x14ac:dyDescent="0.2">
      <c r="A217">
        <v>70</v>
      </c>
      <c r="B217">
        <v>1</v>
      </c>
      <c r="D217">
        <v>14</v>
      </c>
      <c r="E217" t="s">
        <v>337</v>
      </c>
      <c r="F217" t="s">
        <v>338</v>
      </c>
      <c r="G217">
        <v>1</v>
      </c>
      <c r="H217">
        <v>0</v>
      </c>
      <c r="I217" t="s">
        <v>6</v>
      </c>
      <c r="J217">
        <v>3</v>
      </c>
      <c r="K217">
        <v>0</v>
      </c>
      <c r="L217" t="s">
        <v>6</v>
      </c>
      <c r="M217" t="s">
        <v>6</v>
      </c>
      <c r="N217">
        <v>0</v>
      </c>
      <c r="P217" t="s">
        <v>6</v>
      </c>
    </row>
    <row r="218" spans="1:16" x14ac:dyDescent="0.2">
      <c r="A218">
        <v>70</v>
      </c>
      <c r="B218">
        <v>1</v>
      </c>
      <c r="D218">
        <v>1</v>
      </c>
      <c r="E218" t="s">
        <v>339</v>
      </c>
      <c r="F218" t="s">
        <v>340</v>
      </c>
      <c r="G218">
        <v>0.9</v>
      </c>
      <c r="H218">
        <v>1</v>
      </c>
      <c r="I218" t="s">
        <v>341</v>
      </c>
      <c r="J218">
        <v>0</v>
      </c>
      <c r="K218">
        <v>0</v>
      </c>
      <c r="L218" t="s">
        <v>6</v>
      </c>
      <c r="M218" t="s">
        <v>6</v>
      </c>
      <c r="N218">
        <v>0</v>
      </c>
      <c r="P218" t="s">
        <v>342</v>
      </c>
    </row>
    <row r="219" spans="1:16" x14ac:dyDescent="0.2">
      <c r="A219">
        <v>70</v>
      </c>
      <c r="B219">
        <v>1</v>
      </c>
      <c r="D219">
        <v>2</v>
      </c>
      <c r="E219" t="s">
        <v>343</v>
      </c>
      <c r="F219" t="s">
        <v>344</v>
      </c>
      <c r="G219">
        <v>0.85</v>
      </c>
      <c r="H219">
        <v>1</v>
      </c>
      <c r="I219" t="s">
        <v>345</v>
      </c>
      <c r="J219">
        <v>0</v>
      </c>
      <c r="K219">
        <v>0</v>
      </c>
      <c r="L219" t="s">
        <v>6</v>
      </c>
      <c r="M219" t="s">
        <v>6</v>
      </c>
      <c r="N219">
        <v>0</v>
      </c>
      <c r="P219" t="s">
        <v>346</v>
      </c>
    </row>
    <row r="220" spans="1:16" x14ac:dyDescent="0.2">
      <c r="A220">
        <v>70</v>
      </c>
      <c r="B220">
        <v>1</v>
      </c>
      <c r="D220">
        <v>3</v>
      </c>
      <c r="E220" t="s">
        <v>347</v>
      </c>
      <c r="F220" t="s">
        <v>348</v>
      </c>
      <c r="G220">
        <v>1.03</v>
      </c>
      <c r="H220">
        <v>0</v>
      </c>
      <c r="I220" t="s">
        <v>6</v>
      </c>
      <c r="J220">
        <v>0</v>
      </c>
      <c r="K220">
        <v>0</v>
      </c>
      <c r="L220" t="s">
        <v>6</v>
      </c>
      <c r="M220" t="s">
        <v>6</v>
      </c>
      <c r="N220">
        <v>0</v>
      </c>
      <c r="P220" t="s">
        <v>349</v>
      </c>
    </row>
    <row r="221" spans="1:16" x14ac:dyDescent="0.2">
      <c r="A221">
        <v>70</v>
      </c>
      <c r="B221">
        <v>1</v>
      </c>
      <c r="D221">
        <v>4</v>
      </c>
      <c r="E221" t="s">
        <v>350</v>
      </c>
      <c r="F221" t="s">
        <v>351</v>
      </c>
      <c r="G221">
        <v>1.1499999999999999</v>
      </c>
      <c r="H221">
        <v>0</v>
      </c>
      <c r="I221" t="s">
        <v>6</v>
      </c>
      <c r="J221">
        <v>0</v>
      </c>
      <c r="K221">
        <v>0</v>
      </c>
      <c r="L221" t="s">
        <v>6</v>
      </c>
      <c r="M221" t="s">
        <v>6</v>
      </c>
      <c r="N221">
        <v>0</v>
      </c>
      <c r="P221" t="s">
        <v>352</v>
      </c>
    </row>
    <row r="222" spans="1:16" x14ac:dyDescent="0.2">
      <c r="A222">
        <v>70</v>
      </c>
      <c r="B222">
        <v>1</v>
      </c>
      <c r="D222">
        <v>5</v>
      </c>
      <c r="E222" t="s">
        <v>353</v>
      </c>
      <c r="F222" t="s">
        <v>354</v>
      </c>
      <c r="G222">
        <v>7</v>
      </c>
      <c r="H222">
        <v>0</v>
      </c>
      <c r="I222" t="s">
        <v>6</v>
      </c>
      <c r="J222">
        <v>0</v>
      </c>
      <c r="K222">
        <v>0</v>
      </c>
      <c r="L222" t="s">
        <v>6</v>
      </c>
      <c r="M222" t="s">
        <v>6</v>
      </c>
      <c r="N222">
        <v>0</v>
      </c>
      <c r="P222" t="s">
        <v>6</v>
      </c>
    </row>
    <row r="223" spans="1:16" x14ac:dyDescent="0.2">
      <c r="A223">
        <v>70</v>
      </c>
      <c r="B223">
        <v>1</v>
      </c>
      <c r="D223">
        <v>6</v>
      </c>
      <c r="E223" t="s">
        <v>355</v>
      </c>
      <c r="F223" t="s">
        <v>6</v>
      </c>
      <c r="G223">
        <v>2</v>
      </c>
      <c r="H223">
        <v>0</v>
      </c>
      <c r="I223" t="s">
        <v>6</v>
      </c>
      <c r="J223">
        <v>0</v>
      </c>
      <c r="K223">
        <v>0</v>
      </c>
      <c r="L223" t="s">
        <v>6</v>
      </c>
      <c r="M223" t="s">
        <v>6</v>
      </c>
      <c r="N223">
        <v>0</v>
      </c>
      <c r="P223" t="s">
        <v>6</v>
      </c>
    </row>
    <row r="225" spans="1:40" x14ac:dyDescent="0.2">
      <c r="A225">
        <v>-1</v>
      </c>
    </row>
    <row r="227" spans="1:40" x14ac:dyDescent="0.2">
      <c r="A227" s="3">
        <v>75</v>
      </c>
      <c r="B227" s="3" t="s">
        <v>356</v>
      </c>
      <c r="C227" s="3">
        <v>2026</v>
      </c>
      <c r="D227" s="3">
        <v>2</v>
      </c>
      <c r="E227" s="3">
        <v>0</v>
      </c>
      <c r="F227" s="3">
        <v>0</v>
      </c>
      <c r="G227" s="3">
        <v>0</v>
      </c>
      <c r="H227" s="3">
        <v>1</v>
      </c>
      <c r="I227" s="3">
        <v>0</v>
      </c>
      <c r="J227" s="3">
        <v>4</v>
      </c>
      <c r="K227" s="3">
        <v>0</v>
      </c>
      <c r="L227" s="3">
        <v>0</v>
      </c>
      <c r="M227" s="3">
        <v>0</v>
      </c>
      <c r="N227" s="3">
        <v>92866415</v>
      </c>
      <c r="O227" s="3">
        <v>1</v>
      </c>
    </row>
    <row r="228" spans="1:40" x14ac:dyDescent="0.2">
      <c r="A228" s="5">
        <v>3</v>
      </c>
      <c r="B228" s="5" t="s">
        <v>357</v>
      </c>
      <c r="C228" s="5">
        <v>1</v>
      </c>
      <c r="D228" s="5">
        <v>9.92</v>
      </c>
      <c r="E228" s="5">
        <v>15.72</v>
      </c>
      <c r="F228" s="5">
        <v>44.85</v>
      </c>
      <c r="G228" s="5">
        <v>44.85</v>
      </c>
      <c r="H228" s="5">
        <v>6.43</v>
      </c>
      <c r="I228" s="5">
        <v>1</v>
      </c>
      <c r="J228" s="5">
        <v>2</v>
      </c>
      <c r="K228" s="5">
        <v>1</v>
      </c>
      <c r="L228" s="5">
        <v>1</v>
      </c>
      <c r="M228" s="5">
        <v>1</v>
      </c>
      <c r="N228" s="5">
        <v>9.92</v>
      </c>
      <c r="O228" s="5">
        <v>6.43</v>
      </c>
      <c r="P228" s="5">
        <v>1</v>
      </c>
      <c r="Q228" s="5">
        <v>1</v>
      </c>
      <c r="R228" s="5">
        <v>1</v>
      </c>
      <c r="S228" s="5" t="s">
        <v>6</v>
      </c>
      <c r="T228" s="5" t="s">
        <v>6</v>
      </c>
      <c r="U228" s="5" t="s">
        <v>6</v>
      </c>
      <c r="V228" s="5" t="s">
        <v>6</v>
      </c>
      <c r="W228" s="5" t="s">
        <v>6</v>
      </c>
      <c r="X228" s="5" t="s">
        <v>6</v>
      </c>
      <c r="Y228" s="5" t="s">
        <v>6</v>
      </c>
      <c r="Z228" s="5" t="s">
        <v>6</v>
      </c>
      <c r="AA228" s="5" t="s">
        <v>6</v>
      </c>
      <c r="AB228" s="5" t="s">
        <v>6</v>
      </c>
      <c r="AC228" s="5" t="s">
        <v>6</v>
      </c>
      <c r="AD228" s="5" t="s">
        <v>6</v>
      </c>
      <c r="AE228" s="5" t="s">
        <v>6</v>
      </c>
      <c r="AF228" s="5" t="s">
        <v>6</v>
      </c>
      <c r="AG228" s="5" t="s">
        <v>6</v>
      </c>
      <c r="AH228" s="5" t="s">
        <v>6</v>
      </c>
      <c r="AI228" s="5"/>
      <c r="AJ228" s="5"/>
      <c r="AK228" s="5"/>
      <c r="AL228" s="5"/>
      <c r="AM228" s="5"/>
      <c r="AN228" s="5">
        <v>92866416</v>
      </c>
    </row>
    <row r="232" spans="1:4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521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92866415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ROUND((Source!F160)/1000,2)</f>
        <v>1344.03</v>
      </c>
      <c r="F16" s="7">
        <f>ROUND((Source!F161)/1000,2)</f>
        <v>0</v>
      </c>
      <c r="G16" s="7">
        <f>ROUND((Source!F152)/1000,2)</f>
        <v>0</v>
      </c>
      <c r="H16" s="7">
        <f>ROUND((Source!F162)/1000+(Source!F163)/1000,2)</f>
        <v>0</v>
      </c>
      <c r="I16" s="7">
        <f>E16+F16+G16+H16</f>
        <v>1344.03</v>
      </c>
      <c r="J16" s="7">
        <f>ROUND((Source!F158+Source!F157)/1000,2)</f>
        <v>195.88</v>
      </c>
      <c r="K16" s="7">
        <v>1750.26</v>
      </c>
      <c r="L16" s="7">
        <v>0</v>
      </c>
      <c r="M16" s="7">
        <v>0</v>
      </c>
      <c r="N16" s="7">
        <f>I16+L16+M16</f>
        <v>1344.03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978873.26</v>
      </c>
      <c r="AU16" s="7">
        <v>771389.76</v>
      </c>
      <c r="AV16" s="7">
        <v>0</v>
      </c>
      <c r="AW16" s="7">
        <v>0</v>
      </c>
      <c r="AX16" s="7">
        <v>0</v>
      </c>
      <c r="AY16" s="7">
        <v>16407.149999999998</v>
      </c>
      <c r="AZ16" s="7">
        <v>4803.2000000000007</v>
      </c>
      <c r="BA16" s="7">
        <v>191076.34999999998</v>
      </c>
      <c r="BB16" s="7">
        <v>1344025.28</v>
      </c>
      <c r="BC16" s="7">
        <v>0</v>
      </c>
      <c r="BD16" s="7">
        <v>0</v>
      </c>
      <c r="BE16" s="7">
        <v>0</v>
      </c>
      <c r="BF16" s="7">
        <v>439.11446979999999</v>
      </c>
      <c r="BG16" s="7">
        <v>8.8567163999999998</v>
      </c>
      <c r="BH16" s="7">
        <v>0</v>
      </c>
      <c r="BI16" s="7">
        <v>228592.89</v>
      </c>
      <c r="BJ16" s="7">
        <v>136559.13</v>
      </c>
      <c r="BK16" s="7">
        <v>1344025.28</v>
      </c>
    </row>
    <row r="18" spans="1:16" x14ac:dyDescent="0.2">
      <c r="A18">
        <v>51</v>
      </c>
      <c r="E18">
        <v>1344.03</v>
      </c>
      <c r="F18">
        <v>0</v>
      </c>
      <c r="G18">
        <v>0</v>
      </c>
      <c r="H18">
        <v>0</v>
      </c>
      <c r="I18">
        <v>1344.03</v>
      </c>
      <c r="J18">
        <v>195.88</v>
      </c>
      <c r="K18">
        <v>1750.26</v>
      </c>
      <c r="L18">
        <v>0</v>
      </c>
      <c r="M18">
        <v>0</v>
      </c>
      <c r="N18">
        <v>1344.03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978873.26</v>
      </c>
      <c r="G20" s="4" t="s">
        <v>174</v>
      </c>
      <c r="H20" s="4" t="s">
        <v>175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771389.76</v>
      </c>
      <c r="G21" s="4" t="s">
        <v>176</v>
      </c>
      <c r="H21" s="4" t="s">
        <v>177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178</v>
      </c>
      <c r="H22" s="4" t="s">
        <v>179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771389.76</v>
      </c>
      <c r="G23" s="4" t="s">
        <v>180</v>
      </c>
      <c r="H23" s="4" t="s">
        <v>181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771389.76</v>
      </c>
      <c r="G24" s="4" t="s">
        <v>182</v>
      </c>
      <c r="H24" s="4" t="s">
        <v>183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184</v>
      </c>
      <c r="H25" s="4" t="s">
        <v>185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771389.76</v>
      </c>
      <c r="G26" s="4" t="s">
        <v>186</v>
      </c>
      <c r="H26" s="4" t="s">
        <v>187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188</v>
      </c>
      <c r="H27" s="4" t="s">
        <v>189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190</v>
      </c>
      <c r="H28" s="4" t="s">
        <v>191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192</v>
      </c>
      <c r="H29" s="4" t="s">
        <v>193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16407.150000000001</v>
      </c>
      <c r="G30" s="4" t="s">
        <v>194</v>
      </c>
      <c r="H30" s="4" t="s">
        <v>195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196</v>
      </c>
      <c r="H31" s="4" t="s">
        <v>197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4803.2000000000007</v>
      </c>
      <c r="G32" s="4" t="s">
        <v>198</v>
      </c>
      <c r="H32" s="4" t="s">
        <v>199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191076.34999999998</v>
      </c>
      <c r="G33" s="4" t="s">
        <v>200</v>
      </c>
      <c r="H33" s="4" t="s">
        <v>201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202</v>
      </c>
      <c r="H34" s="4" t="s">
        <v>203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1344025.28</v>
      </c>
      <c r="G35" s="4" t="s">
        <v>204</v>
      </c>
      <c r="H35" s="4" t="s">
        <v>205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206</v>
      </c>
      <c r="H36" s="4" t="s">
        <v>207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208</v>
      </c>
      <c r="H37" s="4" t="s">
        <v>209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210</v>
      </c>
      <c r="H38" s="4" t="s">
        <v>211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212</v>
      </c>
      <c r="H39" s="4" t="s">
        <v>213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439.11446979999999</v>
      </c>
      <c r="G40" s="4" t="s">
        <v>214</v>
      </c>
      <c r="H40" s="4" t="s">
        <v>215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8.8567163999999998</v>
      </c>
      <c r="G41" s="4" t="s">
        <v>216</v>
      </c>
      <c r="H41" s="4" t="s">
        <v>217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218</v>
      </c>
      <c r="H42" s="4" t="s">
        <v>219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220</v>
      </c>
      <c r="H43" s="4" t="s">
        <v>221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228592.89</v>
      </c>
      <c r="G44" s="4" t="s">
        <v>222</v>
      </c>
      <c r="H44" s="4" t="s">
        <v>223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136559.13</v>
      </c>
      <c r="G45" s="4" t="s">
        <v>224</v>
      </c>
      <c r="H45" s="4" t="s">
        <v>225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1344025.28</v>
      </c>
      <c r="G46" s="4" t="s">
        <v>226</v>
      </c>
      <c r="H46" s="4" t="s">
        <v>227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356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92866415</v>
      </c>
      <c r="O51" s="3">
        <v>1</v>
      </c>
    </row>
    <row r="52" spans="1:40" x14ac:dyDescent="0.2">
      <c r="A52" s="5">
        <v>3</v>
      </c>
      <c r="B52" s="5" t="s">
        <v>357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92866416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92866415</v>
      </c>
      <c r="C1">
        <v>92866595</v>
      </c>
      <c r="D1">
        <v>49510723</v>
      </c>
      <c r="E1">
        <v>70</v>
      </c>
      <c r="F1">
        <v>1</v>
      </c>
      <c r="G1">
        <v>1</v>
      </c>
      <c r="H1">
        <v>1</v>
      </c>
      <c r="I1" t="s">
        <v>359</v>
      </c>
      <c r="J1" t="s">
        <v>6</v>
      </c>
      <c r="K1" t="s">
        <v>360</v>
      </c>
      <c r="L1">
        <v>1191</v>
      </c>
      <c r="N1">
        <v>1013</v>
      </c>
      <c r="O1" t="s">
        <v>361</v>
      </c>
      <c r="P1" t="s">
        <v>361</v>
      </c>
      <c r="Q1">
        <v>1</v>
      </c>
      <c r="W1">
        <v>0</v>
      </c>
      <c r="X1">
        <v>-112797078</v>
      </c>
      <c r="Y1">
        <f t="shared" ref="Y1:Y6" si="0">(AT1*ROUND(1.03,7))</f>
        <v>60.873000000000005</v>
      </c>
      <c r="AA1">
        <v>0</v>
      </c>
      <c r="AB1">
        <v>0</v>
      </c>
      <c r="AC1">
        <v>0</v>
      </c>
      <c r="AD1">
        <v>402.3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59.1</v>
      </c>
      <c r="AU1" t="s">
        <v>24</v>
      </c>
      <c r="AV1">
        <v>1</v>
      </c>
      <c r="AW1">
        <v>2</v>
      </c>
      <c r="AX1">
        <v>92866609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18298.16</v>
      </c>
      <c r="CV1">
        <f>ROUND(Y1*Source!I28,7)</f>
        <v>46.847860799999999</v>
      </c>
      <c r="CW1">
        <v>0</v>
      </c>
      <c r="CX1">
        <f>ROUND(Y1*Source!I28,7)</f>
        <v>46.847860799999999</v>
      </c>
      <c r="CY1">
        <f>AD1</f>
        <v>402.3</v>
      </c>
      <c r="CZ1">
        <f>AH1</f>
        <v>8.9700000000000006</v>
      </c>
      <c r="DA1">
        <f>AL1</f>
        <v>44.85</v>
      </c>
      <c r="DB1">
        <f t="shared" ref="DB1:DB6" si="1">ROUND((ROUND(AT1*CZ1,2)*ROUND(1.03,7)),2)</f>
        <v>546.03</v>
      </c>
      <c r="DC1">
        <f t="shared" ref="DC1:DC6" si="2">ROUND((ROUND(AT1*AG1,2)*ROUND(1.03,7)),2)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18846.89</v>
      </c>
      <c r="DJ1">
        <f>DI1</f>
        <v>18846.89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92866415</v>
      </c>
      <c r="C2">
        <v>92866595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362</v>
      </c>
      <c r="J2" t="s">
        <v>6</v>
      </c>
      <c r="K2" t="s">
        <v>363</v>
      </c>
      <c r="L2">
        <v>1191</v>
      </c>
      <c r="N2">
        <v>1013</v>
      </c>
      <c r="O2" t="s">
        <v>361</v>
      </c>
      <c r="P2" t="s">
        <v>361</v>
      </c>
      <c r="Q2">
        <v>1</v>
      </c>
      <c r="W2">
        <v>0</v>
      </c>
      <c r="X2">
        <v>-1417349443</v>
      </c>
      <c r="Y2">
        <f t="shared" si="0"/>
        <v>3.2239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3.13</v>
      </c>
      <c r="AU2" t="s">
        <v>24</v>
      </c>
      <c r="AV2">
        <v>2</v>
      </c>
      <c r="AW2">
        <v>2</v>
      </c>
      <c r="AX2">
        <v>92866610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2.4811133999999999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13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92866415</v>
      </c>
      <c r="C3">
        <v>92866595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364</v>
      </c>
      <c r="J3" t="s">
        <v>365</v>
      </c>
      <c r="K3" t="s">
        <v>366</v>
      </c>
      <c r="L3">
        <v>1367</v>
      </c>
      <c r="N3">
        <v>1011</v>
      </c>
      <c r="O3" t="s">
        <v>367</v>
      </c>
      <c r="P3" t="s">
        <v>367</v>
      </c>
      <c r="Q3">
        <v>1</v>
      </c>
      <c r="W3">
        <v>0</v>
      </c>
      <c r="X3">
        <v>-430484415</v>
      </c>
      <c r="Y3">
        <f t="shared" si="0"/>
        <v>9.2700000000000005E-2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0.09</v>
      </c>
      <c r="AU3" t="s">
        <v>24</v>
      </c>
      <c r="AV3">
        <v>0</v>
      </c>
      <c r="AW3">
        <v>2</v>
      </c>
      <c r="AX3">
        <v>92866611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7.13419E-2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10.7</v>
      </c>
      <c r="DC3">
        <f t="shared" si="2"/>
        <v>1.26</v>
      </c>
      <c r="DD3" t="s">
        <v>6</v>
      </c>
      <c r="DE3" t="s">
        <v>6</v>
      </c>
      <c r="DF3">
        <f t="shared" si="3"/>
        <v>0</v>
      </c>
      <c r="DG3">
        <f>ROUND(ROUND(AF3*AJ3,2)*CX3,2)</f>
        <v>129.41999999999999</v>
      </c>
      <c r="DH3">
        <f>ROUND(ROUND(AG3*AK3,2)*CX3,2)</f>
        <v>43.2</v>
      </c>
      <c r="DI3">
        <f t="shared" si="4"/>
        <v>0</v>
      </c>
      <c r="DJ3">
        <f>DG3</f>
        <v>129.41999999999999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92866415</v>
      </c>
      <c r="C4">
        <v>92866595</v>
      </c>
      <c r="D4">
        <v>49672767</v>
      </c>
      <c r="E4">
        <v>1</v>
      </c>
      <c r="F4">
        <v>1</v>
      </c>
      <c r="G4">
        <v>1</v>
      </c>
      <c r="H4">
        <v>2</v>
      </c>
      <c r="I4" t="s">
        <v>368</v>
      </c>
      <c r="J4" t="s">
        <v>369</v>
      </c>
      <c r="K4" t="s">
        <v>370</v>
      </c>
      <c r="L4">
        <v>1367</v>
      </c>
      <c r="N4">
        <v>1011</v>
      </c>
      <c r="O4" t="s">
        <v>367</v>
      </c>
      <c r="P4" t="s">
        <v>367</v>
      </c>
      <c r="Q4">
        <v>1</v>
      </c>
      <c r="W4">
        <v>0</v>
      </c>
      <c r="X4">
        <v>1232162608</v>
      </c>
      <c r="Y4">
        <f t="shared" si="0"/>
        <v>1.2257</v>
      </c>
      <c r="AA4">
        <v>0</v>
      </c>
      <c r="AB4">
        <v>491.41</v>
      </c>
      <c r="AC4">
        <v>605.48</v>
      </c>
      <c r="AD4">
        <v>0</v>
      </c>
      <c r="AE4">
        <v>0</v>
      </c>
      <c r="AF4">
        <v>31.26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1.19</v>
      </c>
      <c r="AU4" t="s">
        <v>24</v>
      </c>
      <c r="AV4">
        <v>0</v>
      </c>
      <c r="AW4">
        <v>2</v>
      </c>
      <c r="AX4">
        <v>92866612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0.94329870000000005</v>
      </c>
      <c r="CY4">
        <f>AB4</f>
        <v>491.41</v>
      </c>
      <c r="CZ4">
        <f>AF4</f>
        <v>31.26</v>
      </c>
      <c r="DA4">
        <f>AJ4</f>
        <v>15.72</v>
      </c>
      <c r="DB4">
        <f t="shared" si="1"/>
        <v>38.32</v>
      </c>
      <c r="DC4">
        <f t="shared" si="2"/>
        <v>16.55</v>
      </c>
      <c r="DD4" t="s">
        <v>6</v>
      </c>
      <c r="DE4" t="s">
        <v>6</v>
      </c>
      <c r="DF4">
        <f t="shared" si="3"/>
        <v>0</v>
      </c>
      <c r="DG4">
        <f>ROUND(ROUND(AF4*AJ4,2)*CX4,2)</f>
        <v>463.55</v>
      </c>
      <c r="DH4">
        <f>ROUND(ROUND(AG4*AK4,2)*CX4,2)</f>
        <v>571.15</v>
      </c>
      <c r="DI4">
        <f t="shared" si="4"/>
        <v>0</v>
      </c>
      <c r="DJ4">
        <f>DG4</f>
        <v>463.55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92866415</v>
      </c>
      <c r="C5">
        <v>92866595</v>
      </c>
      <c r="D5">
        <v>49673308</v>
      </c>
      <c r="E5">
        <v>1</v>
      </c>
      <c r="F5">
        <v>1</v>
      </c>
      <c r="G5">
        <v>1</v>
      </c>
      <c r="H5">
        <v>2</v>
      </c>
      <c r="I5" t="s">
        <v>371</v>
      </c>
      <c r="J5" t="s">
        <v>372</v>
      </c>
      <c r="K5" t="s">
        <v>373</v>
      </c>
      <c r="L5">
        <v>1367</v>
      </c>
      <c r="N5">
        <v>1011</v>
      </c>
      <c r="O5" t="s">
        <v>367</v>
      </c>
      <c r="P5" t="s">
        <v>367</v>
      </c>
      <c r="Q5">
        <v>1</v>
      </c>
      <c r="W5">
        <v>0</v>
      </c>
      <c r="X5">
        <v>-1049284970</v>
      </c>
      <c r="Y5">
        <f t="shared" si="0"/>
        <v>0.82400000000000007</v>
      </c>
      <c r="AA5">
        <v>0</v>
      </c>
      <c r="AB5">
        <v>466.41</v>
      </c>
      <c r="AC5">
        <v>0</v>
      </c>
      <c r="AD5">
        <v>0</v>
      </c>
      <c r="AE5">
        <v>0</v>
      </c>
      <c r="AF5">
        <v>29.67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0.8</v>
      </c>
      <c r="AU5" t="s">
        <v>24</v>
      </c>
      <c r="AV5">
        <v>0</v>
      </c>
      <c r="AW5">
        <v>2</v>
      </c>
      <c r="AX5">
        <v>92866613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0.6341504</v>
      </c>
      <c r="CY5">
        <f>AB5</f>
        <v>466.41</v>
      </c>
      <c r="CZ5">
        <f>AF5</f>
        <v>29.67</v>
      </c>
      <c r="DA5">
        <f>AJ5</f>
        <v>15.72</v>
      </c>
      <c r="DB5">
        <f t="shared" si="1"/>
        <v>24.45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ROUND(ROUND(AF5*AJ5,2)*CX5,2)</f>
        <v>295.77</v>
      </c>
      <c r="DH5">
        <f>ROUND(ROUND(AG5*AK5,2)*CX5,2)</f>
        <v>0</v>
      </c>
      <c r="DI5">
        <f t="shared" si="4"/>
        <v>0</v>
      </c>
      <c r="DJ5">
        <f>DG5</f>
        <v>295.77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92866415</v>
      </c>
      <c r="C6">
        <v>92866595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374</v>
      </c>
      <c r="J6" t="s">
        <v>375</v>
      </c>
      <c r="K6" t="s">
        <v>376</v>
      </c>
      <c r="L6">
        <v>1367</v>
      </c>
      <c r="N6">
        <v>1011</v>
      </c>
      <c r="O6" t="s">
        <v>367</v>
      </c>
      <c r="P6" t="s">
        <v>367</v>
      </c>
      <c r="Q6">
        <v>1</v>
      </c>
      <c r="W6">
        <v>0</v>
      </c>
      <c r="X6">
        <v>509054691</v>
      </c>
      <c r="Y6">
        <f t="shared" si="0"/>
        <v>1.9055000000000002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1.85</v>
      </c>
      <c r="AU6" t="s">
        <v>24</v>
      </c>
      <c r="AV6">
        <v>0</v>
      </c>
      <c r="AW6">
        <v>2</v>
      </c>
      <c r="AX6">
        <v>92866614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1.4664728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125.21</v>
      </c>
      <c r="DC6">
        <f t="shared" si="2"/>
        <v>22.1</v>
      </c>
      <c r="DD6" t="s">
        <v>6</v>
      </c>
      <c r="DE6" t="s">
        <v>6</v>
      </c>
      <c r="DF6">
        <f t="shared" si="3"/>
        <v>0</v>
      </c>
      <c r="DG6">
        <f>ROUND(ROUND(AF6*AJ6,2)*CX6,2)</f>
        <v>1514.81</v>
      </c>
      <c r="DH6">
        <f>ROUND(ROUND(AG6*AK6,2)*CX6,2)</f>
        <v>762.95</v>
      </c>
      <c r="DI6">
        <f t="shared" si="4"/>
        <v>0</v>
      </c>
      <c r="DJ6">
        <f>DG6</f>
        <v>1514.81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92866415</v>
      </c>
      <c r="C7">
        <v>92866595</v>
      </c>
      <c r="D7">
        <v>49521982</v>
      </c>
      <c r="E7">
        <v>1</v>
      </c>
      <c r="F7">
        <v>1</v>
      </c>
      <c r="G7">
        <v>1</v>
      </c>
      <c r="H7">
        <v>3</v>
      </c>
      <c r="I7" t="s">
        <v>377</v>
      </c>
      <c r="J7" t="s">
        <v>378</v>
      </c>
      <c r="K7" t="s">
        <v>379</v>
      </c>
      <c r="L7">
        <v>1339</v>
      </c>
      <c r="N7">
        <v>1007</v>
      </c>
      <c r="O7" t="s">
        <v>133</v>
      </c>
      <c r="P7" t="s">
        <v>133</v>
      </c>
      <c r="Q7">
        <v>1</v>
      </c>
      <c r="W7">
        <v>0</v>
      </c>
      <c r="X7">
        <v>625729932</v>
      </c>
      <c r="Y7">
        <f t="shared" ref="Y7:Y38" si="5">AT7</f>
        <v>0.67</v>
      </c>
      <c r="AA7">
        <v>454.63</v>
      </c>
      <c r="AB7">
        <v>0</v>
      </c>
      <c r="AC7">
        <v>0</v>
      </c>
      <c r="AD7">
        <v>0</v>
      </c>
      <c r="AE7">
        <v>45.83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0.67</v>
      </c>
      <c r="AU7" t="s">
        <v>6</v>
      </c>
      <c r="AV7">
        <v>0</v>
      </c>
      <c r="AW7">
        <v>2</v>
      </c>
      <c r="AX7">
        <v>92866615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0.51563199999999998</v>
      </c>
      <c r="CY7">
        <f t="shared" ref="CY7:CY13" si="6">AA7</f>
        <v>454.63</v>
      </c>
      <c r="CZ7">
        <f t="shared" ref="CZ7:CZ13" si="7">AE7</f>
        <v>45.83</v>
      </c>
      <c r="DA7">
        <f t="shared" ref="DA7:DA13" si="8">AI7</f>
        <v>9.92</v>
      </c>
      <c r="DB7">
        <f t="shared" ref="DB7:DB38" si="9">ROUND(ROUND(AT7*CZ7,2),2)</f>
        <v>30.71</v>
      </c>
      <c r="DC7">
        <f t="shared" ref="DC7:DC38" si="10">ROUND(ROUND(AT7*AG7,2),2)</f>
        <v>0</v>
      </c>
      <c r="DD7" t="s">
        <v>6</v>
      </c>
      <c r="DE7" t="s">
        <v>6</v>
      </c>
      <c r="DF7">
        <f t="shared" ref="DF7:DF13" si="11">ROUND(ROUND(AE7*AI7,2)*CX7,2)</f>
        <v>234.42</v>
      </c>
      <c r="DG7">
        <f t="shared" ref="DG7:DG30" si="12">ROUND(ROUND(AF7,2)*CX7,2)</f>
        <v>0</v>
      </c>
      <c r="DH7">
        <f t="shared" ref="DH7:DH29" si="13">ROUND(ROUND(AG7,2)*CX7,2)</f>
        <v>0</v>
      </c>
      <c r="DI7">
        <f t="shared" si="4"/>
        <v>0</v>
      </c>
      <c r="DJ7">
        <f t="shared" ref="DJ7:DJ13" si="14">DF7</f>
        <v>234.42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92866415</v>
      </c>
      <c r="C8">
        <v>92866595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131</v>
      </c>
      <c r="J8" t="s">
        <v>134</v>
      </c>
      <c r="K8" t="s">
        <v>132</v>
      </c>
      <c r="L8">
        <v>1339</v>
      </c>
      <c r="N8">
        <v>1007</v>
      </c>
      <c r="O8" t="s">
        <v>133</v>
      </c>
      <c r="P8" t="s">
        <v>133</v>
      </c>
      <c r="Q8">
        <v>1</v>
      </c>
      <c r="W8">
        <v>0</v>
      </c>
      <c r="X8">
        <v>-143474561</v>
      </c>
      <c r="Y8">
        <f t="shared" si="5"/>
        <v>15</v>
      </c>
      <c r="AA8">
        <v>24.2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</v>
      </c>
      <c r="AU8" t="s">
        <v>6</v>
      </c>
      <c r="AV8">
        <v>0</v>
      </c>
      <c r="AW8">
        <v>2</v>
      </c>
      <c r="AX8">
        <v>92866616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11.544</v>
      </c>
      <c r="CY8">
        <f t="shared" si="6"/>
        <v>24.2</v>
      </c>
      <c r="CZ8">
        <f t="shared" si="7"/>
        <v>2.44</v>
      </c>
      <c r="DA8">
        <f t="shared" si="8"/>
        <v>9.92</v>
      </c>
      <c r="DB8">
        <f t="shared" si="9"/>
        <v>36.6</v>
      </c>
      <c r="DC8">
        <f t="shared" si="10"/>
        <v>0</v>
      </c>
      <c r="DD8" t="s">
        <v>6</v>
      </c>
      <c r="DE8" t="s">
        <v>6</v>
      </c>
      <c r="DF8">
        <f t="shared" si="11"/>
        <v>279.36</v>
      </c>
      <c r="DG8">
        <f t="shared" si="12"/>
        <v>0</v>
      </c>
      <c r="DH8">
        <f t="shared" si="13"/>
        <v>0</v>
      </c>
      <c r="DI8">
        <f t="shared" si="4"/>
        <v>0</v>
      </c>
      <c r="DJ8">
        <f t="shared" si="14"/>
        <v>279.36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92866415</v>
      </c>
      <c r="C9">
        <v>92866595</v>
      </c>
      <c r="D9">
        <v>49525624</v>
      </c>
      <c r="E9">
        <v>1</v>
      </c>
      <c r="F9">
        <v>1</v>
      </c>
      <c r="G9">
        <v>1</v>
      </c>
      <c r="H9">
        <v>3</v>
      </c>
      <c r="I9" t="s">
        <v>380</v>
      </c>
      <c r="J9" t="s">
        <v>381</v>
      </c>
      <c r="K9" t="s">
        <v>382</v>
      </c>
      <c r="L9">
        <v>1407</v>
      </c>
      <c r="N9">
        <v>1013</v>
      </c>
      <c r="O9" t="s">
        <v>75</v>
      </c>
      <c r="P9" t="s">
        <v>75</v>
      </c>
      <c r="Q9">
        <v>1</v>
      </c>
      <c r="W9">
        <v>0</v>
      </c>
      <c r="X9">
        <v>1912910798</v>
      </c>
      <c r="Y9">
        <f t="shared" si="5"/>
        <v>8.8999999999999996E-2</v>
      </c>
      <c r="AA9">
        <v>1984</v>
      </c>
      <c r="AB9">
        <v>0</v>
      </c>
      <c r="AC9">
        <v>0</v>
      </c>
      <c r="AD9">
        <v>0</v>
      </c>
      <c r="AE9">
        <v>200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8.8999999999999996E-2</v>
      </c>
      <c r="AU9" t="s">
        <v>6</v>
      </c>
      <c r="AV9">
        <v>0</v>
      </c>
      <c r="AW9">
        <v>2</v>
      </c>
      <c r="AX9">
        <v>92866617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6.8494399999999997E-2</v>
      </c>
      <c r="CY9">
        <f t="shared" si="6"/>
        <v>1984</v>
      </c>
      <c r="CZ9">
        <f t="shared" si="7"/>
        <v>200</v>
      </c>
      <c r="DA9">
        <f t="shared" si="8"/>
        <v>9.92</v>
      </c>
      <c r="DB9">
        <f t="shared" si="9"/>
        <v>17.8</v>
      </c>
      <c r="DC9">
        <f t="shared" si="10"/>
        <v>0</v>
      </c>
      <c r="DD9" t="s">
        <v>6</v>
      </c>
      <c r="DE9" t="s">
        <v>6</v>
      </c>
      <c r="DF9">
        <f t="shared" si="11"/>
        <v>135.88999999999999</v>
      </c>
      <c r="DG9">
        <f t="shared" si="12"/>
        <v>0</v>
      </c>
      <c r="DH9">
        <f t="shared" si="13"/>
        <v>0</v>
      </c>
      <c r="DI9">
        <f t="shared" si="4"/>
        <v>0</v>
      </c>
      <c r="DJ9">
        <f t="shared" si="14"/>
        <v>135.88999999999999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92866415</v>
      </c>
      <c r="C10">
        <v>92866595</v>
      </c>
      <c r="D10">
        <v>49526014</v>
      </c>
      <c r="E10">
        <v>1</v>
      </c>
      <c r="F10">
        <v>1</v>
      </c>
      <c r="G10">
        <v>1</v>
      </c>
      <c r="H10">
        <v>3</v>
      </c>
      <c r="I10" t="s">
        <v>383</v>
      </c>
      <c r="J10" t="s">
        <v>384</v>
      </c>
      <c r="K10" t="s">
        <v>385</v>
      </c>
      <c r="L10">
        <v>1348</v>
      </c>
      <c r="N10">
        <v>1009</v>
      </c>
      <c r="O10" t="s">
        <v>138</v>
      </c>
      <c r="P10" t="s">
        <v>138</v>
      </c>
      <c r="Q10">
        <v>1000</v>
      </c>
      <c r="W10">
        <v>0</v>
      </c>
      <c r="X10">
        <v>-2117162609</v>
      </c>
      <c r="Y10">
        <f t="shared" si="5"/>
        <v>4.4999999999999997E-3</v>
      </c>
      <c r="AA10">
        <v>95509.759999999995</v>
      </c>
      <c r="AB10">
        <v>0</v>
      </c>
      <c r="AC10">
        <v>0</v>
      </c>
      <c r="AD10">
        <v>0</v>
      </c>
      <c r="AE10">
        <v>9628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4.4999999999999997E-3</v>
      </c>
      <c r="AU10" t="s">
        <v>6</v>
      </c>
      <c r="AV10">
        <v>0</v>
      </c>
      <c r="AW10">
        <v>2</v>
      </c>
      <c r="AX10">
        <v>92866618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3.4632E-3</v>
      </c>
      <c r="CY10">
        <f t="shared" si="6"/>
        <v>95509.759999999995</v>
      </c>
      <c r="CZ10">
        <f t="shared" si="7"/>
        <v>9628</v>
      </c>
      <c r="DA10">
        <f t="shared" si="8"/>
        <v>9.92</v>
      </c>
      <c r="DB10">
        <f t="shared" si="9"/>
        <v>43.33</v>
      </c>
      <c r="DC10">
        <f t="shared" si="10"/>
        <v>0</v>
      </c>
      <c r="DD10" t="s">
        <v>6</v>
      </c>
      <c r="DE10" t="s">
        <v>6</v>
      </c>
      <c r="DF10">
        <f t="shared" si="11"/>
        <v>330.77</v>
      </c>
      <c r="DG10">
        <f t="shared" si="12"/>
        <v>0</v>
      </c>
      <c r="DH10">
        <f t="shared" si="13"/>
        <v>0</v>
      </c>
      <c r="DI10">
        <f t="shared" si="4"/>
        <v>0</v>
      </c>
      <c r="DJ10">
        <f t="shared" si="14"/>
        <v>330.77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92866415</v>
      </c>
      <c r="C11">
        <v>92866595</v>
      </c>
      <c r="D11">
        <v>49563433</v>
      </c>
      <c r="E11">
        <v>1</v>
      </c>
      <c r="F11">
        <v>1</v>
      </c>
      <c r="G11">
        <v>1</v>
      </c>
      <c r="H11">
        <v>3</v>
      </c>
      <c r="I11" t="s">
        <v>45</v>
      </c>
      <c r="J11" t="s">
        <v>48</v>
      </c>
      <c r="K11" t="s">
        <v>46</v>
      </c>
      <c r="L11">
        <v>1425</v>
      </c>
      <c r="N11">
        <v>1013</v>
      </c>
      <c r="O11" t="s">
        <v>47</v>
      </c>
      <c r="P11" t="s">
        <v>47</v>
      </c>
      <c r="Q11">
        <v>1</v>
      </c>
      <c r="W11">
        <v>0</v>
      </c>
      <c r="X11">
        <v>1796007033</v>
      </c>
      <c r="Y11">
        <f t="shared" si="5"/>
        <v>1.20842</v>
      </c>
      <c r="AA11">
        <v>3014.89</v>
      </c>
      <c r="AB11">
        <v>0</v>
      </c>
      <c r="AC11">
        <v>0</v>
      </c>
      <c r="AD11">
        <v>0</v>
      </c>
      <c r="AE11">
        <v>303.92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1.20842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0.93</v>
      </c>
      <c r="CY11">
        <f t="shared" si="6"/>
        <v>3014.89</v>
      </c>
      <c r="CZ11">
        <f t="shared" si="7"/>
        <v>303.92</v>
      </c>
      <c r="DA11">
        <f t="shared" si="8"/>
        <v>9.92</v>
      </c>
      <c r="DB11">
        <f t="shared" si="9"/>
        <v>367.26</v>
      </c>
      <c r="DC11">
        <f t="shared" si="10"/>
        <v>0</v>
      </c>
      <c r="DD11" t="s">
        <v>6</v>
      </c>
      <c r="DE11" t="s">
        <v>6</v>
      </c>
      <c r="DF11">
        <f t="shared" si="11"/>
        <v>2803.85</v>
      </c>
      <c r="DG11">
        <f t="shared" si="12"/>
        <v>0</v>
      </c>
      <c r="DH11">
        <f t="shared" si="13"/>
        <v>0</v>
      </c>
      <c r="DI11">
        <f t="shared" si="4"/>
        <v>0</v>
      </c>
      <c r="DJ11">
        <f t="shared" si="14"/>
        <v>2803.85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92866415</v>
      </c>
      <c r="C12">
        <v>92866595</v>
      </c>
      <c r="D12">
        <v>49563437</v>
      </c>
      <c r="E12">
        <v>1</v>
      </c>
      <c r="F12">
        <v>1</v>
      </c>
      <c r="G12">
        <v>1</v>
      </c>
      <c r="H12">
        <v>3</v>
      </c>
      <c r="I12" t="s">
        <v>33</v>
      </c>
      <c r="J12" t="s">
        <v>36</v>
      </c>
      <c r="K12" t="s">
        <v>34</v>
      </c>
      <c r="L12">
        <v>1377</v>
      </c>
      <c r="N12">
        <v>1013</v>
      </c>
      <c r="O12" t="s">
        <v>35</v>
      </c>
      <c r="P12" t="s">
        <v>35</v>
      </c>
      <c r="Q12">
        <v>1</v>
      </c>
      <c r="W12">
        <v>1</v>
      </c>
      <c r="X12">
        <v>-185539463</v>
      </c>
      <c r="Y12">
        <f t="shared" si="5"/>
        <v>-44.2</v>
      </c>
      <c r="AA12">
        <v>245.52</v>
      </c>
      <c r="AB12">
        <v>0</v>
      </c>
      <c r="AC12">
        <v>0</v>
      </c>
      <c r="AD12">
        <v>0</v>
      </c>
      <c r="AE12">
        <v>24.75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-44.2</v>
      </c>
      <c r="AU12" t="s">
        <v>6</v>
      </c>
      <c r="AV12">
        <v>0</v>
      </c>
      <c r="AW12">
        <v>2</v>
      </c>
      <c r="AX12">
        <v>92866619</v>
      </c>
      <c r="AY12">
        <v>1</v>
      </c>
      <c r="AZ12">
        <v>6144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-34.01632</v>
      </c>
      <c r="CY12">
        <f t="shared" si="6"/>
        <v>245.52</v>
      </c>
      <c r="CZ12">
        <f t="shared" si="7"/>
        <v>24.75</v>
      </c>
      <c r="DA12">
        <f t="shared" si="8"/>
        <v>9.92</v>
      </c>
      <c r="DB12">
        <f t="shared" si="9"/>
        <v>-1093.95</v>
      </c>
      <c r="DC12">
        <f t="shared" si="10"/>
        <v>0</v>
      </c>
      <c r="DD12" t="s">
        <v>6</v>
      </c>
      <c r="DE12" t="s">
        <v>6</v>
      </c>
      <c r="DF12">
        <f t="shared" si="11"/>
        <v>-8351.69</v>
      </c>
      <c r="DG12">
        <f t="shared" si="12"/>
        <v>0</v>
      </c>
      <c r="DH12">
        <f t="shared" si="13"/>
        <v>0</v>
      </c>
      <c r="DI12">
        <f t="shared" si="4"/>
        <v>0</v>
      </c>
      <c r="DJ12">
        <f t="shared" si="14"/>
        <v>-8351.69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92866415</v>
      </c>
      <c r="C13">
        <v>92866595</v>
      </c>
      <c r="D13">
        <v>49563685</v>
      </c>
      <c r="E13">
        <v>1</v>
      </c>
      <c r="F13">
        <v>1</v>
      </c>
      <c r="G13">
        <v>1</v>
      </c>
      <c r="H13">
        <v>3</v>
      </c>
      <c r="I13" t="s">
        <v>41</v>
      </c>
      <c r="J13" t="s">
        <v>43</v>
      </c>
      <c r="K13" t="s">
        <v>522</v>
      </c>
      <c r="L13">
        <v>1371</v>
      </c>
      <c r="N13">
        <v>1013</v>
      </c>
      <c r="O13" t="s">
        <v>42</v>
      </c>
      <c r="P13" t="s">
        <v>42</v>
      </c>
      <c r="Q13">
        <v>1</v>
      </c>
      <c r="W13">
        <v>0</v>
      </c>
      <c r="X13">
        <v>-355823501</v>
      </c>
      <c r="Y13">
        <f t="shared" si="5"/>
        <v>540.54054050000002</v>
      </c>
      <c r="AA13">
        <v>812.55</v>
      </c>
      <c r="AB13">
        <v>0</v>
      </c>
      <c r="AC13">
        <v>0</v>
      </c>
      <c r="AD13">
        <v>0</v>
      </c>
      <c r="AE13">
        <v>81.91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540.54054050000002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416</v>
      </c>
      <c r="CY13">
        <f t="shared" si="6"/>
        <v>812.55</v>
      </c>
      <c r="CZ13">
        <f t="shared" si="7"/>
        <v>81.91</v>
      </c>
      <c r="DA13">
        <f t="shared" si="8"/>
        <v>9.92</v>
      </c>
      <c r="DB13">
        <f t="shared" si="9"/>
        <v>44275.68</v>
      </c>
      <c r="DC13">
        <f t="shared" si="10"/>
        <v>0</v>
      </c>
      <c r="DD13" t="s">
        <v>6</v>
      </c>
      <c r="DE13" t="s">
        <v>6</v>
      </c>
      <c r="DF13">
        <f t="shared" si="11"/>
        <v>338020.8</v>
      </c>
      <c r="DG13">
        <f t="shared" si="12"/>
        <v>0</v>
      </c>
      <c r="DH13">
        <f t="shared" si="13"/>
        <v>0</v>
      </c>
      <c r="DI13">
        <f t="shared" si="4"/>
        <v>0</v>
      </c>
      <c r="DJ13">
        <f t="shared" si="14"/>
        <v>338020.8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92866415</v>
      </c>
      <c r="C14">
        <v>92866624</v>
      </c>
      <c r="D14">
        <v>49510773</v>
      </c>
      <c r="E14">
        <v>70</v>
      </c>
      <c r="F14">
        <v>1</v>
      </c>
      <c r="G14">
        <v>1</v>
      </c>
      <c r="H14">
        <v>1</v>
      </c>
      <c r="I14" t="s">
        <v>386</v>
      </c>
      <c r="J14" t="s">
        <v>6</v>
      </c>
      <c r="K14" t="s">
        <v>387</v>
      </c>
      <c r="L14">
        <v>1191</v>
      </c>
      <c r="N14">
        <v>1013</v>
      </c>
      <c r="O14" t="s">
        <v>361</v>
      </c>
      <c r="P14" t="s">
        <v>361</v>
      </c>
      <c r="Q14">
        <v>1</v>
      </c>
      <c r="W14">
        <v>0</v>
      </c>
      <c r="X14">
        <v>-632984526</v>
      </c>
      <c r="Y14">
        <f t="shared" si="5"/>
        <v>0.12</v>
      </c>
      <c r="AA14">
        <v>0</v>
      </c>
      <c r="AB14">
        <v>0</v>
      </c>
      <c r="AC14">
        <v>0</v>
      </c>
      <c r="AD14">
        <v>457.92</v>
      </c>
      <c r="AE14">
        <v>0</v>
      </c>
      <c r="AF14">
        <v>0</v>
      </c>
      <c r="AG14">
        <v>0</v>
      </c>
      <c r="AH14">
        <v>10.210000000000001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0.12</v>
      </c>
      <c r="AU14" t="s">
        <v>6</v>
      </c>
      <c r="AV14">
        <v>1</v>
      </c>
      <c r="AW14">
        <v>2</v>
      </c>
      <c r="AX14">
        <v>92866631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ROUND(AT14*Source!I32*AH14*AL14,2)</f>
        <v>1923.26</v>
      </c>
      <c r="CV14">
        <f>ROUND(Y14*Source!I32,7)</f>
        <v>4.2</v>
      </c>
      <c r="CW14">
        <v>0</v>
      </c>
      <c r="CX14">
        <f>ROUND(Y14*Source!I32,7)</f>
        <v>4.2</v>
      </c>
      <c r="CY14">
        <f>AD14</f>
        <v>457.92</v>
      </c>
      <c r="CZ14">
        <f>AH14</f>
        <v>10.210000000000001</v>
      </c>
      <c r="DA14">
        <f>AL14</f>
        <v>44.85</v>
      </c>
      <c r="DB14">
        <f t="shared" si="9"/>
        <v>1.23</v>
      </c>
      <c r="DC14">
        <f t="shared" si="10"/>
        <v>0</v>
      </c>
      <c r="DD14" t="s">
        <v>6</v>
      </c>
      <c r="DE14" t="s">
        <v>6</v>
      </c>
      <c r="DF14">
        <f>ROUND(ROUND(AE14,2)*CX14,2)</f>
        <v>0</v>
      </c>
      <c r="DG14">
        <f t="shared" si="12"/>
        <v>0</v>
      </c>
      <c r="DH14">
        <f t="shared" si="13"/>
        <v>0</v>
      </c>
      <c r="DI14">
        <f>ROUND(ROUND(AH14*AL14,2)*CX14,2)</f>
        <v>1923.26</v>
      </c>
      <c r="DJ14">
        <f>DI14</f>
        <v>1923.26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92866415</v>
      </c>
      <c r="C15">
        <v>92866624</v>
      </c>
      <c r="D15">
        <v>49523851</v>
      </c>
      <c r="E15">
        <v>1</v>
      </c>
      <c r="F15">
        <v>1</v>
      </c>
      <c r="G15">
        <v>1</v>
      </c>
      <c r="H15">
        <v>3</v>
      </c>
      <c r="I15" t="s">
        <v>388</v>
      </c>
      <c r="J15" t="s">
        <v>389</v>
      </c>
      <c r="K15" t="s">
        <v>390</v>
      </c>
      <c r="L15">
        <v>1346</v>
      </c>
      <c r="N15">
        <v>1009</v>
      </c>
      <c r="O15" t="s">
        <v>143</v>
      </c>
      <c r="P15" t="s">
        <v>143</v>
      </c>
      <c r="Q15">
        <v>1</v>
      </c>
      <c r="W15">
        <v>0</v>
      </c>
      <c r="X15">
        <v>-617477323</v>
      </c>
      <c r="Y15">
        <f t="shared" si="5"/>
        <v>0.01</v>
      </c>
      <c r="AA15">
        <v>369.92</v>
      </c>
      <c r="AB15">
        <v>0</v>
      </c>
      <c r="AC15">
        <v>0</v>
      </c>
      <c r="AD15">
        <v>0</v>
      </c>
      <c r="AE15">
        <v>37.29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6</v>
      </c>
      <c r="AV15">
        <v>0</v>
      </c>
      <c r="AW15">
        <v>2</v>
      </c>
      <c r="AX15">
        <v>92866632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0.35</v>
      </c>
      <c r="CY15">
        <f>AA15</f>
        <v>369.92</v>
      </c>
      <c r="CZ15">
        <f>AE15</f>
        <v>37.29</v>
      </c>
      <c r="DA15">
        <f>AI15</f>
        <v>9.92</v>
      </c>
      <c r="DB15">
        <f t="shared" si="9"/>
        <v>0.37</v>
      </c>
      <c r="DC15">
        <f t="shared" si="10"/>
        <v>0</v>
      </c>
      <c r="DD15" t="s">
        <v>6</v>
      </c>
      <c r="DE15" t="s">
        <v>6</v>
      </c>
      <c r="DF15">
        <f>ROUND(ROUND(AE15*AI15,2)*CX15,2)</f>
        <v>129.47</v>
      </c>
      <c r="DG15">
        <f t="shared" si="12"/>
        <v>0</v>
      </c>
      <c r="DH15">
        <f t="shared" si="13"/>
        <v>0</v>
      </c>
      <c r="DI15">
        <f>ROUND(ROUND(AH15,2)*CX15,2)</f>
        <v>0</v>
      </c>
      <c r="DJ15">
        <f>DF15</f>
        <v>129.47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92866415</v>
      </c>
      <c r="C16">
        <v>92866624</v>
      </c>
      <c r="D16">
        <v>49554500</v>
      </c>
      <c r="E16">
        <v>1</v>
      </c>
      <c r="F16">
        <v>1</v>
      </c>
      <c r="G16">
        <v>1</v>
      </c>
      <c r="H16">
        <v>3</v>
      </c>
      <c r="I16" t="s">
        <v>391</v>
      </c>
      <c r="J16" t="s">
        <v>392</v>
      </c>
      <c r="K16" t="s">
        <v>393</v>
      </c>
      <c r="L16">
        <v>1346</v>
      </c>
      <c r="N16">
        <v>1009</v>
      </c>
      <c r="O16" t="s">
        <v>143</v>
      </c>
      <c r="P16" t="s">
        <v>143</v>
      </c>
      <c r="Q16">
        <v>1</v>
      </c>
      <c r="W16">
        <v>0</v>
      </c>
      <c r="X16">
        <v>639726700</v>
      </c>
      <c r="Y16">
        <f t="shared" si="5"/>
        <v>0.02</v>
      </c>
      <c r="AA16">
        <v>149.99</v>
      </c>
      <c r="AB16">
        <v>0</v>
      </c>
      <c r="AC16">
        <v>0</v>
      </c>
      <c r="AD16">
        <v>0</v>
      </c>
      <c r="AE16">
        <v>15.12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0.02</v>
      </c>
      <c r="AU16" t="s">
        <v>6</v>
      </c>
      <c r="AV16">
        <v>0</v>
      </c>
      <c r="AW16">
        <v>2</v>
      </c>
      <c r="AX16">
        <v>92866633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0.7</v>
      </c>
      <c r="CY16">
        <f>AA16</f>
        <v>149.99</v>
      </c>
      <c r="CZ16">
        <f>AE16</f>
        <v>15.12</v>
      </c>
      <c r="DA16">
        <f>AI16</f>
        <v>9.92</v>
      </c>
      <c r="DB16">
        <f t="shared" si="9"/>
        <v>0.3</v>
      </c>
      <c r="DC16">
        <f t="shared" si="10"/>
        <v>0</v>
      </c>
      <c r="DD16" t="s">
        <v>6</v>
      </c>
      <c r="DE16" t="s">
        <v>6</v>
      </c>
      <c r="DF16">
        <f>ROUND(ROUND(AE16*AI16,2)*CX16,2)</f>
        <v>104.99</v>
      </c>
      <c r="DG16">
        <f t="shared" si="12"/>
        <v>0</v>
      </c>
      <c r="DH16">
        <f t="shared" si="13"/>
        <v>0</v>
      </c>
      <c r="DI16">
        <f>ROUND(ROUND(AH16,2)*CX16,2)</f>
        <v>0</v>
      </c>
      <c r="DJ16">
        <f>DF16</f>
        <v>104.99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92866415</v>
      </c>
      <c r="C17">
        <v>92866624</v>
      </c>
      <c r="D17">
        <v>49555188</v>
      </c>
      <c r="E17">
        <v>1</v>
      </c>
      <c r="F17">
        <v>1</v>
      </c>
      <c r="G17">
        <v>1</v>
      </c>
      <c r="H17">
        <v>3</v>
      </c>
      <c r="I17" t="s">
        <v>394</v>
      </c>
      <c r="J17" t="s">
        <v>395</v>
      </c>
      <c r="K17" t="s">
        <v>396</v>
      </c>
      <c r="L17">
        <v>1348</v>
      </c>
      <c r="N17">
        <v>1009</v>
      </c>
      <c r="O17" t="s">
        <v>138</v>
      </c>
      <c r="P17" t="s">
        <v>138</v>
      </c>
      <c r="Q17">
        <v>1000</v>
      </c>
      <c r="W17">
        <v>0</v>
      </c>
      <c r="X17">
        <v>859929720</v>
      </c>
      <c r="Y17">
        <f t="shared" si="5"/>
        <v>1.0000000000000001E-5</v>
      </c>
      <c r="AA17">
        <v>168144</v>
      </c>
      <c r="AB17">
        <v>0</v>
      </c>
      <c r="AC17">
        <v>0</v>
      </c>
      <c r="AD17">
        <v>0</v>
      </c>
      <c r="AE17">
        <v>16950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1.0000000000000001E-5</v>
      </c>
      <c r="AU17" t="s">
        <v>6</v>
      </c>
      <c r="AV17">
        <v>0</v>
      </c>
      <c r="AW17">
        <v>2</v>
      </c>
      <c r="AX17">
        <v>92866634</v>
      </c>
      <c r="AY17">
        <v>1</v>
      </c>
      <c r="AZ17">
        <v>0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3.5E-4</v>
      </c>
      <c r="CY17">
        <f>AA17</f>
        <v>168144</v>
      </c>
      <c r="CZ17">
        <f>AE17</f>
        <v>16950</v>
      </c>
      <c r="DA17">
        <f>AI17</f>
        <v>9.92</v>
      </c>
      <c r="DB17">
        <f t="shared" si="9"/>
        <v>0.17</v>
      </c>
      <c r="DC17">
        <f t="shared" si="10"/>
        <v>0</v>
      </c>
      <c r="DD17" t="s">
        <v>6</v>
      </c>
      <c r="DE17" t="s">
        <v>6</v>
      </c>
      <c r="DF17">
        <f>ROUND(ROUND(AE17*AI17,2)*CX17,2)</f>
        <v>58.85</v>
      </c>
      <c r="DG17">
        <f t="shared" si="12"/>
        <v>0</v>
      </c>
      <c r="DH17">
        <f t="shared" si="13"/>
        <v>0</v>
      </c>
      <c r="DI17">
        <f>ROUND(ROUND(AH17,2)*CX17,2)</f>
        <v>0</v>
      </c>
      <c r="DJ17">
        <f>DF17</f>
        <v>58.85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92866415</v>
      </c>
      <c r="C18">
        <v>92866624</v>
      </c>
      <c r="D18">
        <v>49561856</v>
      </c>
      <c r="E18">
        <v>1</v>
      </c>
      <c r="F18">
        <v>1</v>
      </c>
      <c r="G18">
        <v>1</v>
      </c>
      <c r="H18">
        <v>3</v>
      </c>
      <c r="I18" t="s">
        <v>54</v>
      </c>
      <c r="J18" t="s">
        <v>56</v>
      </c>
      <c r="K18" t="s">
        <v>55</v>
      </c>
      <c r="L18">
        <v>1377</v>
      </c>
      <c r="N18">
        <v>1013</v>
      </c>
      <c r="O18" t="s">
        <v>35</v>
      </c>
      <c r="P18" t="s">
        <v>35</v>
      </c>
      <c r="Q18">
        <v>1</v>
      </c>
      <c r="W18">
        <v>1</v>
      </c>
      <c r="X18">
        <v>-1304554235</v>
      </c>
      <c r="Y18">
        <f t="shared" si="5"/>
        <v>-1</v>
      </c>
      <c r="AA18">
        <v>248.89</v>
      </c>
      <c r="AB18">
        <v>0</v>
      </c>
      <c r="AC18">
        <v>0</v>
      </c>
      <c r="AD18">
        <v>0</v>
      </c>
      <c r="AE18">
        <v>25.09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-1</v>
      </c>
      <c r="AU18" t="s">
        <v>6</v>
      </c>
      <c r="AV18">
        <v>0</v>
      </c>
      <c r="AW18">
        <v>2</v>
      </c>
      <c r="AX18">
        <v>92866635</v>
      </c>
      <c r="AY18">
        <v>1</v>
      </c>
      <c r="AZ18">
        <v>6144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-35</v>
      </c>
      <c r="CY18">
        <f>AA18</f>
        <v>248.89</v>
      </c>
      <c r="CZ18">
        <f>AE18</f>
        <v>25.09</v>
      </c>
      <c r="DA18">
        <f>AI18</f>
        <v>9.92</v>
      </c>
      <c r="DB18">
        <f t="shared" si="9"/>
        <v>-25.09</v>
      </c>
      <c r="DC18">
        <f t="shared" si="10"/>
        <v>0</v>
      </c>
      <c r="DD18" t="s">
        <v>6</v>
      </c>
      <c r="DE18" t="s">
        <v>6</v>
      </c>
      <c r="DF18">
        <f>ROUND(ROUND(AE18*AI18,2)*CX18,2)</f>
        <v>-8711.15</v>
      </c>
      <c r="DG18">
        <f t="shared" si="12"/>
        <v>0</v>
      </c>
      <c r="DH18">
        <f t="shared" si="13"/>
        <v>0</v>
      </c>
      <c r="DI18">
        <f>ROUND(ROUND(AH18,2)*CX18,2)</f>
        <v>0</v>
      </c>
      <c r="DJ18">
        <f>DF18</f>
        <v>-8711.15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92866415</v>
      </c>
      <c r="C19">
        <v>92866624</v>
      </c>
      <c r="D19">
        <v>0</v>
      </c>
      <c r="E19">
        <v>1</v>
      </c>
      <c r="F19">
        <v>1</v>
      </c>
      <c r="G19">
        <v>1</v>
      </c>
      <c r="H19">
        <v>3</v>
      </c>
      <c r="I19" t="s">
        <v>58</v>
      </c>
      <c r="J19" t="s">
        <v>6</v>
      </c>
      <c r="K19" t="s">
        <v>59</v>
      </c>
      <c r="L19">
        <v>1354</v>
      </c>
      <c r="N19">
        <v>1010</v>
      </c>
      <c r="O19" t="s">
        <v>60</v>
      </c>
      <c r="P19" t="s">
        <v>60</v>
      </c>
      <c r="Q19">
        <v>1</v>
      </c>
      <c r="W19">
        <v>0</v>
      </c>
      <c r="X19">
        <v>-1836170861</v>
      </c>
      <c r="Y19">
        <f t="shared" si="5"/>
        <v>1</v>
      </c>
      <c r="AA19">
        <v>161.5</v>
      </c>
      <c r="AB19">
        <v>0</v>
      </c>
      <c r="AC19">
        <v>0</v>
      </c>
      <c r="AD19">
        <v>0</v>
      </c>
      <c r="AE19">
        <v>169.84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35</v>
      </c>
      <c r="CY19">
        <f>AA19</f>
        <v>161.5</v>
      </c>
      <c r="CZ19">
        <f>AE19</f>
        <v>169.84</v>
      </c>
      <c r="DA19">
        <f>AI19</f>
        <v>9.92</v>
      </c>
      <c r="DB19">
        <f t="shared" si="9"/>
        <v>169.84</v>
      </c>
      <c r="DC19">
        <f t="shared" si="10"/>
        <v>0</v>
      </c>
      <c r="DD19" t="s">
        <v>6</v>
      </c>
      <c r="DE19" t="s">
        <v>6</v>
      </c>
      <c r="DF19">
        <f>ROUND(ROUND(AE19*AI19,2)*CX19,2)</f>
        <v>58968.35</v>
      </c>
      <c r="DG19">
        <f t="shared" si="12"/>
        <v>0</v>
      </c>
      <c r="DH19">
        <f t="shared" si="13"/>
        <v>0</v>
      </c>
      <c r="DI19">
        <f>ROUND(ROUND(AH19,2)*CX19,2)</f>
        <v>0</v>
      </c>
      <c r="DJ19">
        <f>DF19</f>
        <v>58968.35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92866415</v>
      </c>
      <c r="C20">
        <v>92866638</v>
      </c>
      <c r="D20">
        <v>48043887</v>
      </c>
      <c r="E20">
        <v>68</v>
      </c>
      <c r="F20">
        <v>1</v>
      </c>
      <c r="G20">
        <v>1</v>
      </c>
      <c r="H20">
        <v>1</v>
      </c>
      <c r="I20" t="s">
        <v>397</v>
      </c>
      <c r="J20" t="s">
        <v>6</v>
      </c>
      <c r="K20" t="s">
        <v>398</v>
      </c>
      <c r="L20">
        <v>1191</v>
      </c>
      <c r="N20">
        <v>1013</v>
      </c>
      <c r="O20" t="s">
        <v>361</v>
      </c>
      <c r="P20" t="s">
        <v>361</v>
      </c>
      <c r="Q20">
        <v>1</v>
      </c>
      <c r="W20">
        <v>0</v>
      </c>
      <c r="X20">
        <v>-946583284</v>
      </c>
      <c r="Y20">
        <f t="shared" si="5"/>
        <v>0.78</v>
      </c>
      <c r="AA20">
        <v>0</v>
      </c>
      <c r="AB20">
        <v>0</v>
      </c>
      <c r="AC20">
        <v>0</v>
      </c>
      <c r="AD20">
        <v>437.74</v>
      </c>
      <c r="AE20">
        <v>0</v>
      </c>
      <c r="AF20">
        <v>0</v>
      </c>
      <c r="AG20">
        <v>0</v>
      </c>
      <c r="AH20">
        <v>9.76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0.78</v>
      </c>
      <c r="AU20" t="s">
        <v>6</v>
      </c>
      <c r="AV20">
        <v>1</v>
      </c>
      <c r="AW20">
        <v>2</v>
      </c>
      <c r="AX20">
        <v>92866648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ROUND(AT20*Source!I35*AH20*AL20,2)</f>
        <v>11950.19</v>
      </c>
      <c r="CV20">
        <f>ROUND(Y20*Source!I35,7)</f>
        <v>27.3</v>
      </c>
      <c r="CW20">
        <v>0</v>
      </c>
      <c r="CX20">
        <f>ROUND(Y20*Source!I35,7)</f>
        <v>27.3</v>
      </c>
      <c r="CY20">
        <f>AD20</f>
        <v>437.74</v>
      </c>
      <c r="CZ20">
        <f>AH20</f>
        <v>9.76</v>
      </c>
      <c r="DA20">
        <f>AL20</f>
        <v>44.85</v>
      </c>
      <c r="DB20">
        <f t="shared" si="9"/>
        <v>7.61</v>
      </c>
      <c r="DC20">
        <f t="shared" si="10"/>
        <v>0</v>
      </c>
      <c r="DD20" t="s">
        <v>6</v>
      </c>
      <c r="DE20" t="s">
        <v>6</v>
      </c>
      <c r="DF20">
        <f>ROUND(ROUND(AE20,2)*CX20,2)</f>
        <v>0</v>
      </c>
      <c r="DG20">
        <f t="shared" si="12"/>
        <v>0</v>
      </c>
      <c r="DH20">
        <f t="shared" si="13"/>
        <v>0</v>
      </c>
      <c r="DI20">
        <f>ROUND(ROUND(AH20*AL20,2)*CX20,2)</f>
        <v>11950.3</v>
      </c>
      <c r="DJ20">
        <f>DI20</f>
        <v>11950.3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92866415</v>
      </c>
      <c r="C21">
        <v>92866638</v>
      </c>
      <c r="D21">
        <v>49521238</v>
      </c>
      <c r="E21">
        <v>1</v>
      </c>
      <c r="F21">
        <v>1</v>
      </c>
      <c r="G21">
        <v>1</v>
      </c>
      <c r="H21">
        <v>3</v>
      </c>
      <c r="I21" t="s">
        <v>73</v>
      </c>
      <c r="J21" t="s">
        <v>76</v>
      </c>
      <c r="K21" t="s">
        <v>74</v>
      </c>
      <c r="L21">
        <v>1407</v>
      </c>
      <c r="N21">
        <v>1013</v>
      </c>
      <c r="O21" t="s">
        <v>75</v>
      </c>
      <c r="P21" t="s">
        <v>75</v>
      </c>
      <c r="Q21">
        <v>1</v>
      </c>
      <c r="W21">
        <v>1</v>
      </c>
      <c r="X21">
        <v>1870598070</v>
      </c>
      <c r="Y21">
        <f t="shared" si="5"/>
        <v>-1E-3</v>
      </c>
      <c r="AA21">
        <v>56048</v>
      </c>
      <c r="AB21">
        <v>0</v>
      </c>
      <c r="AC21">
        <v>0</v>
      </c>
      <c r="AD21">
        <v>0</v>
      </c>
      <c r="AE21">
        <v>5650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-1E-3</v>
      </c>
      <c r="AU21" t="s">
        <v>6</v>
      </c>
      <c r="AV21">
        <v>0</v>
      </c>
      <c r="AW21">
        <v>2</v>
      </c>
      <c r="AX21">
        <v>92866649</v>
      </c>
      <c r="AY21">
        <v>1</v>
      </c>
      <c r="AZ21">
        <v>6144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-3.5000000000000003E-2</v>
      </c>
      <c r="CY21">
        <f t="shared" ref="CY21:CY28" si="15">AA21</f>
        <v>56048</v>
      </c>
      <c r="CZ21">
        <f t="shared" ref="CZ21:CZ28" si="16">AE21</f>
        <v>5650</v>
      </c>
      <c r="DA21">
        <f t="shared" ref="DA21:DA28" si="17">AI21</f>
        <v>9.92</v>
      </c>
      <c r="DB21">
        <f t="shared" si="9"/>
        <v>-5.65</v>
      </c>
      <c r="DC21">
        <f t="shared" si="10"/>
        <v>0</v>
      </c>
      <c r="DD21" t="s">
        <v>6</v>
      </c>
      <c r="DE21" t="s">
        <v>6</v>
      </c>
      <c r="DF21">
        <f t="shared" ref="DF21:DF28" si="18">ROUND(ROUND(AE21*AI21,2)*CX21,2)</f>
        <v>-1961.68</v>
      </c>
      <c r="DG21">
        <f t="shared" si="12"/>
        <v>0</v>
      </c>
      <c r="DH21">
        <f t="shared" si="13"/>
        <v>0</v>
      </c>
      <c r="DI21">
        <f t="shared" ref="DI21:DI28" si="19">ROUND(ROUND(AH21,2)*CX21,2)</f>
        <v>0</v>
      </c>
      <c r="DJ21">
        <f t="shared" ref="DJ21:DJ28" si="20">DF21</f>
        <v>-1961.68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92866415</v>
      </c>
      <c r="C22">
        <v>92866638</v>
      </c>
      <c r="D22">
        <v>48057016</v>
      </c>
      <c r="E22">
        <v>1</v>
      </c>
      <c r="F22">
        <v>1</v>
      </c>
      <c r="G22">
        <v>1</v>
      </c>
      <c r="H22">
        <v>3</v>
      </c>
      <c r="I22" t="s">
        <v>388</v>
      </c>
      <c r="J22" t="s">
        <v>389</v>
      </c>
      <c r="K22" t="s">
        <v>390</v>
      </c>
      <c r="L22">
        <v>1346</v>
      </c>
      <c r="N22">
        <v>1009</v>
      </c>
      <c r="O22" t="s">
        <v>143</v>
      </c>
      <c r="P22" t="s">
        <v>143</v>
      </c>
      <c r="Q22">
        <v>1</v>
      </c>
      <c r="W22">
        <v>0</v>
      </c>
      <c r="X22">
        <v>276037719</v>
      </c>
      <c r="Y22">
        <f t="shared" si="5"/>
        <v>2E-3</v>
      </c>
      <c r="AA22">
        <v>369.92</v>
      </c>
      <c r="AB22">
        <v>0</v>
      </c>
      <c r="AC22">
        <v>0</v>
      </c>
      <c r="AD22">
        <v>0</v>
      </c>
      <c r="AE22">
        <v>37.29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2E-3</v>
      </c>
      <c r="AU22" t="s">
        <v>6</v>
      </c>
      <c r="AV22">
        <v>0</v>
      </c>
      <c r="AW22">
        <v>2</v>
      </c>
      <c r="AX22">
        <v>92866650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7.0000000000000007E-2</v>
      </c>
      <c r="CY22">
        <f t="shared" si="15"/>
        <v>369.92</v>
      </c>
      <c r="CZ22">
        <f t="shared" si="16"/>
        <v>37.29</v>
      </c>
      <c r="DA22">
        <f t="shared" si="17"/>
        <v>9.92</v>
      </c>
      <c r="DB22">
        <f t="shared" si="9"/>
        <v>7.0000000000000007E-2</v>
      </c>
      <c r="DC22">
        <f t="shared" si="10"/>
        <v>0</v>
      </c>
      <c r="DD22" t="s">
        <v>6</v>
      </c>
      <c r="DE22" t="s">
        <v>6</v>
      </c>
      <c r="DF22">
        <f t="shared" si="18"/>
        <v>25.89</v>
      </c>
      <c r="DG22">
        <f t="shared" si="12"/>
        <v>0</v>
      </c>
      <c r="DH22">
        <f t="shared" si="13"/>
        <v>0</v>
      </c>
      <c r="DI22">
        <f t="shared" si="19"/>
        <v>0</v>
      </c>
      <c r="DJ22">
        <f t="shared" si="20"/>
        <v>25.89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92866415</v>
      </c>
      <c r="C23">
        <v>92866638</v>
      </c>
      <c r="D23">
        <v>48058676</v>
      </c>
      <c r="E23">
        <v>1</v>
      </c>
      <c r="F23">
        <v>1</v>
      </c>
      <c r="G23">
        <v>1</v>
      </c>
      <c r="H23">
        <v>3</v>
      </c>
      <c r="I23" t="s">
        <v>399</v>
      </c>
      <c r="J23" t="s">
        <v>400</v>
      </c>
      <c r="K23" t="s">
        <v>401</v>
      </c>
      <c r="L23">
        <v>1348</v>
      </c>
      <c r="N23">
        <v>1009</v>
      </c>
      <c r="O23" t="s">
        <v>138</v>
      </c>
      <c r="P23" t="s">
        <v>138</v>
      </c>
      <c r="Q23">
        <v>1000</v>
      </c>
      <c r="W23">
        <v>0</v>
      </c>
      <c r="X23">
        <v>2014467003</v>
      </c>
      <c r="Y23">
        <f t="shared" si="5"/>
        <v>1.6000000000000001E-4</v>
      </c>
      <c r="AA23">
        <v>152004.16</v>
      </c>
      <c r="AB23">
        <v>0</v>
      </c>
      <c r="AC23">
        <v>0</v>
      </c>
      <c r="AD23">
        <v>0</v>
      </c>
      <c r="AE23">
        <v>15323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1.6000000000000001E-4</v>
      </c>
      <c r="AU23" t="s">
        <v>6</v>
      </c>
      <c r="AV23">
        <v>0</v>
      </c>
      <c r="AW23">
        <v>2</v>
      </c>
      <c r="AX23">
        <v>92866651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5.5999999999999999E-3</v>
      </c>
      <c r="CY23">
        <f t="shared" si="15"/>
        <v>152004.16</v>
      </c>
      <c r="CZ23">
        <f t="shared" si="16"/>
        <v>15323</v>
      </c>
      <c r="DA23">
        <f t="shared" si="17"/>
        <v>9.92</v>
      </c>
      <c r="DB23">
        <f t="shared" si="9"/>
        <v>2.4500000000000002</v>
      </c>
      <c r="DC23">
        <f t="shared" si="10"/>
        <v>0</v>
      </c>
      <c r="DD23" t="s">
        <v>6</v>
      </c>
      <c r="DE23" t="s">
        <v>6</v>
      </c>
      <c r="DF23">
        <f t="shared" si="18"/>
        <v>851.22</v>
      </c>
      <c r="DG23">
        <f t="shared" si="12"/>
        <v>0</v>
      </c>
      <c r="DH23">
        <f t="shared" si="13"/>
        <v>0</v>
      </c>
      <c r="DI23">
        <f t="shared" si="19"/>
        <v>0</v>
      </c>
      <c r="DJ23">
        <f t="shared" si="20"/>
        <v>851.22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92866415</v>
      </c>
      <c r="C24">
        <v>92866638</v>
      </c>
      <c r="D24">
        <v>48087656</v>
      </c>
      <c r="E24">
        <v>1</v>
      </c>
      <c r="F24">
        <v>1</v>
      </c>
      <c r="G24">
        <v>1</v>
      </c>
      <c r="H24">
        <v>3</v>
      </c>
      <c r="I24" t="s">
        <v>391</v>
      </c>
      <c r="J24" t="s">
        <v>392</v>
      </c>
      <c r="K24" t="s">
        <v>393</v>
      </c>
      <c r="L24">
        <v>1346</v>
      </c>
      <c r="N24">
        <v>1009</v>
      </c>
      <c r="O24" t="s">
        <v>143</v>
      </c>
      <c r="P24" t="s">
        <v>143</v>
      </c>
      <c r="Q24">
        <v>1</v>
      </c>
      <c r="W24">
        <v>0</v>
      </c>
      <c r="X24">
        <v>-943377780</v>
      </c>
      <c r="Y24">
        <f t="shared" si="5"/>
        <v>0.02</v>
      </c>
      <c r="AA24">
        <v>149.99</v>
      </c>
      <c r="AB24">
        <v>0</v>
      </c>
      <c r="AC24">
        <v>0</v>
      </c>
      <c r="AD24">
        <v>0</v>
      </c>
      <c r="AE24">
        <v>15.12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0.02</v>
      </c>
      <c r="AU24" t="s">
        <v>6</v>
      </c>
      <c r="AV24">
        <v>0</v>
      </c>
      <c r="AW24">
        <v>2</v>
      </c>
      <c r="AX24">
        <v>92866652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0.7</v>
      </c>
      <c r="CY24">
        <f t="shared" si="15"/>
        <v>149.99</v>
      </c>
      <c r="CZ24">
        <f t="shared" si="16"/>
        <v>15.12</v>
      </c>
      <c r="DA24">
        <f t="shared" si="17"/>
        <v>9.92</v>
      </c>
      <c r="DB24">
        <f t="shared" si="9"/>
        <v>0.3</v>
      </c>
      <c r="DC24">
        <f t="shared" si="10"/>
        <v>0</v>
      </c>
      <c r="DD24" t="s">
        <v>6</v>
      </c>
      <c r="DE24" t="s">
        <v>6</v>
      </c>
      <c r="DF24">
        <f t="shared" si="18"/>
        <v>104.99</v>
      </c>
      <c r="DG24">
        <f t="shared" si="12"/>
        <v>0</v>
      </c>
      <c r="DH24">
        <f t="shared" si="13"/>
        <v>0</v>
      </c>
      <c r="DI24">
        <f t="shared" si="19"/>
        <v>0</v>
      </c>
      <c r="DJ24">
        <f t="shared" si="20"/>
        <v>104.99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92866415</v>
      </c>
      <c r="C25">
        <v>92866638</v>
      </c>
      <c r="D25">
        <v>48088344</v>
      </c>
      <c r="E25">
        <v>1</v>
      </c>
      <c r="F25">
        <v>1</v>
      </c>
      <c r="G25">
        <v>1</v>
      </c>
      <c r="H25">
        <v>3</v>
      </c>
      <c r="I25" t="s">
        <v>394</v>
      </c>
      <c r="J25" t="s">
        <v>395</v>
      </c>
      <c r="K25" t="s">
        <v>396</v>
      </c>
      <c r="L25">
        <v>1348</v>
      </c>
      <c r="N25">
        <v>1009</v>
      </c>
      <c r="O25" t="s">
        <v>138</v>
      </c>
      <c r="P25" t="s">
        <v>138</v>
      </c>
      <c r="Q25">
        <v>1000</v>
      </c>
      <c r="W25">
        <v>0</v>
      </c>
      <c r="X25">
        <v>-643857357</v>
      </c>
      <c r="Y25">
        <f t="shared" si="5"/>
        <v>1.0000000000000001E-5</v>
      </c>
      <c r="AA25">
        <v>168144</v>
      </c>
      <c r="AB25">
        <v>0</v>
      </c>
      <c r="AC25">
        <v>0</v>
      </c>
      <c r="AD25">
        <v>0</v>
      </c>
      <c r="AE25">
        <v>16950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1.0000000000000001E-5</v>
      </c>
      <c r="AU25" t="s">
        <v>6</v>
      </c>
      <c r="AV25">
        <v>0</v>
      </c>
      <c r="AW25">
        <v>2</v>
      </c>
      <c r="AX25">
        <v>92866653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3.5E-4</v>
      </c>
      <c r="CY25">
        <f t="shared" si="15"/>
        <v>168144</v>
      </c>
      <c r="CZ25">
        <f t="shared" si="16"/>
        <v>16950</v>
      </c>
      <c r="DA25">
        <f t="shared" si="17"/>
        <v>9.92</v>
      </c>
      <c r="DB25">
        <f t="shared" si="9"/>
        <v>0.17</v>
      </c>
      <c r="DC25">
        <f t="shared" si="10"/>
        <v>0</v>
      </c>
      <c r="DD25" t="s">
        <v>6</v>
      </c>
      <c r="DE25" t="s">
        <v>6</v>
      </c>
      <c r="DF25">
        <f t="shared" si="18"/>
        <v>58.85</v>
      </c>
      <c r="DG25">
        <f t="shared" si="12"/>
        <v>0</v>
      </c>
      <c r="DH25">
        <f t="shared" si="13"/>
        <v>0</v>
      </c>
      <c r="DI25">
        <f t="shared" si="19"/>
        <v>0</v>
      </c>
      <c r="DJ25">
        <f t="shared" si="20"/>
        <v>58.85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92866415</v>
      </c>
      <c r="C26">
        <v>92866638</v>
      </c>
      <c r="D26">
        <v>49560527</v>
      </c>
      <c r="E26">
        <v>1</v>
      </c>
      <c r="F26">
        <v>1</v>
      </c>
      <c r="G26">
        <v>1</v>
      </c>
      <c r="H26">
        <v>3</v>
      </c>
      <c r="I26" t="s">
        <v>83</v>
      </c>
      <c r="J26" t="s">
        <v>85</v>
      </c>
      <c r="K26" t="s">
        <v>84</v>
      </c>
      <c r="L26">
        <v>1371</v>
      </c>
      <c r="N26">
        <v>1013</v>
      </c>
      <c r="O26" t="s">
        <v>42</v>
      </c>
      <c r="P26" t="s">
        <v>42</v>
      </c>
      <c r="Q26">
        <v>1</v>
      </c>
      <c r="W26">
        <v>0</v>
      </c>
      <c r="X26">
        <v>-1032526236</v>
      </c>
      <c r="Y26">
        <f t="shared" si="5"/>
        <v>1</v>
      </c>
      <c r="AA26">
        <v>752.93</v>
      </c>
      <c r="AB26">
        <v>0</v>
      </c>
      <c r="AC26">
        <v>0</v>
      </c>
      <c r="AD26">
        <v>0</v>
      </c>
      <c r="AE26">
        <v>75.900000000000006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35</v>
      </c>
      <c r="CY26">
        <f t="shared" si="15"/>
        <v>752.93</v>
      </c>
      <c r="CZ26">
        <f t="shared" si="16"/>
        <v>75.900000000000006</v>
      </c>
      <c r="DA26">
        <f t="shared" si="17"/>
        <v>9.92</v>
      </c>
      <c r="DB26">
        <f t="shared" si="9"/>
        <v>75.900000000000006</v>
      </c>
      <c r="DC26">
        <f t="shared" si="10"/>
        <v>0</v>
      </c>
      <c r="DD26" t="s">
        <v>6</v>
      </c>
      <c r="DE26" t="s">
        <v>6</v>
      </c>
      <c r="DF26">
        <f t="shared" si="18"/>
        <v>26352.55</v>
      </c>
      <c r="DG26">
        <f t="shared" si="12"/>
        <v>0</v>
      </c>
      <c r="DH26">
        <f t="shared" si="13"/>
        <v>0</v>
      </c>
      <c r="DI26">
        <f t="shared" si="19"/>
        <v>0</v>
      </c>
      <c r="DJ26">
        <f t="shared" si="20"/>
        <v>26352.55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92866415</v>
      </c>
      <c r="C27">
        <v>92866638</v>
      </c>
      <c r="D27">
        <v>48095165</v>
      </c>
      <c r="E27">
        <v>1</v>
      </c>
      <c r="F27">
        <v>1</v>
      </c>
      <c r="G27">
        <v>1</v>
      </c>
      <c r="H27">
        <v>3</v>
      </c>
      <c r="I27" t="s">
        <v>69</v>
      </c>
      <c r="J27" t="s">
        <v>71</v>
      </c>
      <c r="K27" t="s">
        <v>70</v>
      </c>
      <c r="L27">
        <v>1377</v>
      </c>
      <c r="N27">
        <v>1013</v>
      </c>
      <c r="O27" t="s">
        <v>35</v>
      </c>
      <c r="P27" t="s">
        <v>35</v>
      </c>
      <c r="Q27">
        <v>1</v>
      </c>
      <c r="W27">
        <v>1</v>
      </c>
      <c r="X27">
        <v>688352001</v>
      </c>
      <c r="Y27">
        <f t="shared" si="5"/>
        <v>-1</v>
      </c>
      <c r="AA27">
        <v>4169.97</v>
      </c>
      <c r="AB27">
        <v>0</v>
      </c>
      <c r="AC27">
        <v>0</v>
      </c>
      <c r="AD27">
        <v>0</v>
      </c>
      <c r="AE27">
        <v>420.36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-1</v>
      </c>
      <c r="AU27" t="s">
        <v>6</v>
      </c>
      <c r="AV27">
        <v>0</v>
      </c>
      <c r="AW27">
        <v>2</v>
      </c>
      <c r="AX27">
        <v>92866654</v>
      </c>
      <c r="AY27">
        <v>1</v>
      </c>
      <c r="AZ27">
        <v>6144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-35</v>
      </c>
      <c r="CY27">
        <f t="shared" si="15"/>
        <v>4169.97</v>
      </c>
      <c r="CZ27">
        <f t="shared" si="16"/>
        <v>420.36</v>
      </c>
      <c r="DA27">
        <f t="shared" si="17"/>
        <v>9.92</v>
      </c>
      <c r="DB27">
        <f t="shared" si="9"/>
        <v>-420.36</v>
      </c>
      <c r="DC27">
        <f t="shared" si="10"/>
        <v>0</v>
      </c>
      <c r="DD27" t="s">
        <v>6</v>
      </c>
      <c r="DE27" t="s">
        <v>6</v>
      </c>
      <c r="DF27">
        <f t="shared" si="18"/>
        <v>-145948.95000000001</v>
      </c>
      <c r="DG27">
        <f t="shared" si="12"/>
        <v>0</v>
      </c>
      <c r="DH27">
        <f t="shared" si="13"/>
        <v>0</v>
      </c>
      <c r="DI27">
        <f t="shared" si="19"/>
        <v>0</v>
      </c>
      <c r="DJ27">
        <f t="shared" si="20"/>
        <v>-145948.95000000001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92866415</v>
      </c>
      <c r="C28">
        <v>92866638</v>
      </c>
      <c r="D28">
        <v>49563979</v>
      </c>
      <c r="E28">
        <v>1</v>
      </c>
      <c r="F28">
        <v>1</v>
      </c>
      <c r="G28">
        <v>1</v>
      </c>
      <c r="H28">
        <v>3</v>
      </c>
      <c r="I28" t="s">
        <v>78</v>
      </c>
      <c r="J28" t="s">
        <v>80</v>
      </c>
      <c r="K28" t="s">
        <v>79</v>
      </c>
      <c r="L28">
        <v>1371</v>
      </c>
      <c r="N28">
        <v>1013</v>
      </c>
      <c r="O28" t="s">
        <v>42</v>
      </c>
      <c r="P28" t="s">
        <v>42</v>
      </c>
      <c r="Q28">
        <v>1</v>
      </c>
      <c r="W28">
        <v>0</v>
      </c>
      <c r="X28">
        <v>-580469276</v>
      </c>
      <c r="Y28">
        <f t="shared" si="5"/>
        <v>1</v>
      </c>
      <c r="AA28">
        <v>1279.08</v>
      </c>
      <c r="AB28">
        <v>0</v>
      </c>
      <c r="AC28">
        <v>0</v>
      </c>
      <c r="AD28">
        <v>0</v>
      </c>
      <c r="AE28">
        <v>128.94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1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35</v>
      </c>
      <c r="CY28">
        <f t="shared" si="15"/>
        <v>1279.08</v>
      </c>
      <c r="CZ28">
        <f t="shared" si="16"/>
        <v>128.94</v>
      </c>
      <c r="DA28">
        <f t="shared" si="17"/>
        <v>9.92</v>
      </c>
      <c r="DB28">
        <f t="shared" si="9"/>
        <v>128.94</v>
      </c>
      <c r="DC28">
        <f t="shared" si="10"/>
        <v>0</v>
      </c>
      <c r="DD28" t="s">
        <v>6</v>
      </c>
      <c r="DE28" t="s">
        <v>6</v>
      </c>
      <c r="DF28">
        <f t="shared" si="18"/>
        <v>44767.8</v>
      </c>
      <c r="DG28">
        <f t="shared" si="12"/>
        <v>0</v>
      </c>
      <c r="DH28">
        <f t="shared" si="13"/>
        <v>0</v>
      </c>
      <c r="DI28">
        <f t="shared" si="19"/>
        <v>0</v>
      </c>
      <c r="DJ28">
        <f t="shared" si="20"/>
        <v>44767.8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ROW(Source!A40)</f>
        <v>40</v>
      </c>
      <c r="B29">
        <v>92866415</v>
      </c>
      <c r="C29">
        <v>92866659</v>
      </c>
      <c r="D29">
        <v>48043879</v>
      </c>
      <c r="E29">
        <v>68</v>
      </c>
      <c r="F29">
        <v>1</v>
      </c>
      <c r="G29">
        <v>1</v>
      </c>
      <c r="H29">
        <v>1</v>
      </c>
      <c r="I29" t="s">
        <v>402</v>
      </c>
      <c r="J29" t="s">
        <v>6</v>
      </c>
      <c r="K29" t="s">
        <v>403</v>
      </c>
      <c r="L29">
        <v>1191</v>
      </c>
      <c r="N29">
        <v>1013</v>
      </c>
      <c r="O29" t="s">
        <v>361</v>
      </c>
      <c r="P29" t="s">
        <v>361</v>
      </c>
      <c r="Q29">
        <v>1</v>
      </c>
      <c r="W29">
        <v>0</v>
      </c>
      <c r="X29">
        <v>-1111239348</v>
      </c>
      <c r="Y29">
        <f t="shared" si="5"/>
        <v>29.7</v>
      </c>
      <c r="AA29">
        <v>0</v>
      </c>
      <c r="AB29">
        <v>0</v>
      </c>
      <c r="AC29">
        <v>0</v>
      </c>
      <c r="AD29">
        <v>431.46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29.7</v>
      </c>
      <c r="AU29" t="s">
        <v>6</v>
      </c>
      <c r="AV29">
        <v>1</v>
      </c>
      <c r="AW29">
        <v>2</v>
      </c>
      <c r="AX29">
        <v>92866675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ROUND(AT29*Source!I40*AH29*AL29,2)</f>
        <v>19221.41</v>
      </c>
      <c r="CV29">
        <f>ROUND(Y29*Source!I40,7)</f>
        <v>44.55</v>
      </c>
      <c r="CW29">
        <v>0</v>
      </c>
      <c r="CX29">
        <f>ROUND(Y29*Source!I40,7)</f>
        <v>44.55</v>
      </c>
      <c r="CY29">
        <f>AD29</f>
        <v>431.46</v>
      </c>
      <c r="CZ29">
        <f>AH29</f>
        <v>9.6199999999999992</v>
      </c>
      <c r="DA29">
        <f>AL29</f>
        <v>44.85</v>
      </c>
      <c r="DB29">
        <f t="shared" si="9"/>
        <v>285.70999999999998</v>
      </c>
      <c r="DC29">
        <f t="shared" si="10"/>
        <v>0</v>
      </c>
      <c r="DD29" t="s">
        <v>6</v>
      </c>
      <c r="DE29" t="s">
        <v>6</v>
      </c>
      <c r="DF29">
        <f t="shared" ref="DF29:DF34" si="21">ROUND(ROUND(AE29,2)*CX29,2)</f>
        <v>0</v>
      </c>
      <c r="DG29">
        <f t="shared" si="12"/>
        <v>0</v>
      </c>
      <c r="DH29">
        <f t="shared" si="13"/>
        <v>0</v>
      </c>
      <c r="DI29">
        <f>ROUND(ROUND(AH29*AL29,2)*CX29,2)</f>
        <v>19221.54</v>
      </c>
      <c r="DJ29">
        <f>DI29</f>
        <v>19221.54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ROW(Source!A40)</f>
        <v>40</v>
      </c>
      <c r="B30">
        <v>92866415</v>
      </c>
      <c r="C30">
        <v>92866659</v>
      </c>
      <c r="D30">
        <v>48044033</v>
      </c>
      <c r="E30">
        <v>68</v>
      </c>
      <c r="F30">
        <v>1</v>
      </c>
      <c r="G30">
        <v>1</v>
      </c>
      <c r="H30">
        <v>1</v>
      </c>
      <c r="I30" t="s">
        <v>362</v>
      </c>
      <c r="J30" t="s">
        <v>6</v>
      </c>
      <c r="K30" t="s">
        <v>363</v>
      </c>
      <c r="L30">
        <v>1191</v>
      </c>
      <c r="N30">
        <v>1013</v>
      </c>
      <c r="O30" t="s">
        <v>361</v>
      </c>
      <c r="P30" t="s">
        <v>361</v>
      </c>
      <c r="Q30">
        <v>1</v>
      </c>
      <c r="W30">
        <v>0</v>
      </c>
      <c r="X30">
        <v>-1417349443</v>
      </c>
      <c r="Y30">
        <f t="shared" si="5"/>
        <v>0.5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0.5</v>
      </c>
      <c r="AU30" t="s">
        <v>6</v>
      </c>
      <c r="AV30">
        <v>2</v>
      </c>
      <c r="AW30">
        <v>2</v>
      </c>
      <c r="AX30">
        <v>92866676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ROUND(Y30*Source!I40,7)</f>
        <v>0.75</v>
      </c>
      <c r="CY30">
        <f>AD30</f>
        <v>0</v>
      </c>
      <c r="CZ30">
        <f>AH30</f>
        <v>0</v>
      </c>
      <c r="DA30">
        <f>AL30</f>
        <v>1</v>
      </c>
      <c r="DB30">
        <f t="shared" si="9"/>
        <v>0</v>
      </c>
      <c r="DC30">
        <f t="shared" si="10"/>
        <v>0</v>
      </c>
      <c r="DD30" t="s">
        <v>6</v>
      </c>
      <c r="DE30" t="s">
        <v>6</v>
      </c>
      <c r="DF30">
        <f t="shared" si="21"/>
        <v>0</v>
      </c>
      <c r="DG30">
        <f t="shared" si="12"/>
        <v>0</v>
      </c>
      <c r="DH30">
        <f>ROUND(ROUND(AG30*AK30,2)*CX30,2)</f>
        <v>0</v>
      </c>
      <c r="DI30">
        <f t="shared" ref="DI30:DI43" si="22">ROUND(ROUND(AH30,2)*CX30,2)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92866415</v>
      </c>
      <c r="C31">
        <v>92866659</v>
      </c>
      <c r="D31">
        <v>48205516</v>
      </c>
      <c r="E31">
        <v>1</v>
      </c>
      <c r="F31">
        <v>1</v>
      </c>
      <c r="G31">
        <v>1</v>
      </c>
      <c r="H31">
        <v>2</v>
      </c>
      <c r="I31" t="s">
        <v>404</v>
      </c>
      <c r="J31" t="s">
        <v>405</v>
      </c>
      <c r="K31" t="s">
        <v>406</v>
      </c>
      <c r="L31">
        <v>1367</v>
      </c>
      <c r="N31">
        <v>1011</v>
      </c>
      <c r="O31" t="s">
        <v>367</v>
      </c>
      <c r="P31" t="s">
        <v>367</v>
      </c>
      <c r="Q31">
        <v>1</v>
      </c>
      <c r="W31">
        <v>0</v>
      </c>
      <c r="X31">
        <v>1227913401</v>
      </c>
      <c r="Y31">
        <f t="shared" si="5"/>
        <v>0.08</v>
      </c>
      <c r="AA31">
        <v>0</v>
      </c>
      <c r="AB31">
        <v>1358.21</v>
      </c>
      <c r="AC31">
        <v>605.48</v>
      </c>
      <c r="AD31">
        <v>0</v>
      </c>
      <c r="AE31">
        <v>0</v>
      </c>
      <c r="AF31">
        <v>86.4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0.08</v>
      </c>
      <c r="AU31" t="s">
        <v>6</v>
      </c>
      <c r="AV31">
        <v>0</v>
      </c>
      <c r="AW31">
        <v>2</v>
      </c>
      <c r="AX31">
        <v>92866677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ROUND(Y31*Source!I40*DO31,7)</f>
        <v>0</v>
      </c>
      <c r="CX31">
        <f>ROUND(Y31*Source!I40,7)</f>
        <v>0.12</v>
      </c>
      <c r="CY31">
        <f>AB31</f>
        <v>1358.21</v>
      </c>
      <c r="CZ31">
        <f>AF31</f>
        <v>86.4</v>
      </c>
      <c r="DA31">
        <f>AJ31</f>
        <v>15.72</v>
      </c>
      <c r="DB31">
        <f t="shared" si="9"/>
        <v>6.91</v>
      </c>
      <c r="DC31">
        <f t="shared" si="10"/>
        <v>1.08</v>
      </c>
      <c r="DD31" t="s">
        <v>6</v>
      </c>
      <c r="DE31" t="s">
        <v>6</v>
      </c>
      <c r="DF31">
        <f t="shared" si="21"/>
        <v>0</v>
      </c>
      <c r="DG31">
        <f>ROUND(ROUND(AF31*AJ31,2)*CX31,2)</f>
        <v>162.99</v>
      </c>
      <c r="DH31">
        <f>ROUND(ROUND(AG31*AK31,2)*CX31,2)</f>
        <v>72.66</v>
      </c>
      <c r="DI31">
        <f t="shared" si="22"/>
        <v>0</v>
      </c>
      <c r="DJ31">
        <f>DG31</f>
        <v>162.99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92866415</v>
      </c>
      <c r="C32">
        <v>92866659</v>
      </c>
      <c r="D32">
        <v>48205574</v>
      </c>
      <c r="E32">
        <v>1</v>
      </c>
      <c r="F32">
        <v>1</v>
      </c>
      <c r="G32">
        <v>1</v>
      </c>
      <c r="H32">
        <v>2</v>
      </c>
      <c r="I32" t="s">
        <v>364</v>
      </c>
      <c r="J32" t="s">
        <v>365</v>
      </c>
      <c r="K32" t="s">
        <v>366</v>
      </c>
      <c r="L32">
        <v>1367</v>
      </c>
      <c r="N32">
        <v>1011</v>
      </c>
      <c r="O32" t="s">
        <v>367</v>
      </c>
      <c r="P32" t="s">
        <v>367</v>
      </c>
      <c r="Q32">
        <v>1</v>
      </c>
      <c r="W32">
        <v>0</v>
      </c>
      <c r="X32">
        <v>-296520070</v>
      </c>
      <c r="Y32">
        <f t="shared" si="5"/>
        <v>7.0000000000000007E-2</v>
      </c>
      <c r="AA32">
        <v>0</v>
      </c>
      <c r="AB32">
        <v>1814.09</v>
      </c>
      <c r="AC32">
        <v>605.48</v>
      </c>
      <c r="AD32">
        <v>0</v>
      </c>
      <c r="AE32">
        <v>0</v>
      </c>
      <c r="AF32">
        <v>115.4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7.0000000000000007E-2</v>
      </c>
      <c r="AU32" t="s">
        <v>6</v>
      </c>
      <c r="AV32">
        <v>0</v>
      </c>
      <c r="AW32">
        <v>2</v>
      </c>
      <c r="AX32">
        <v>92866678</v>
      </c>
      <c r="AY32">
        <v>1</v>
      </c>
      <c r="AZ32">
        <v>0</v>
      </c>
      <c r="BA32">
        <v>28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ROUND(Y32*Source!I40*DO32,7)</f>
        <v>0</v>
      </c>
      <c r="CX32">
        <f>ROUND(Y32*Source!I40,7)</f>
        <v>0.105</v>
      </c>
      <c r="CY32">
        <f>AB32</f>
        <v>1814.09</v>
      </c>
      <c r="CZ32">
        <f>AF32</f>
        <v>115.4</v>
      </c>
      <c r="DA32">
        <f>AJ32</f>
        <v>15.72</v>
      </c>
      <c r="DB32">
        <f t="shared" si="9"/>
        <v>8.08</v>
      </c>
      <c r="DC32">
        <f t="shared" si="10"/>
        <v>0.95</v>
      </c>
      <c r="DD32" t="s">
        <v>6</v>
      </c>
      <c r="DE32" t="s">
        <v>6</v>
      </c>
      <c r="DF32">
        <f t="shared" si="21"/>
        <v>0</v>
      </c>
      <c r="DG32">
        <f>ROUND(ROUND(AF32*AJ32,2)*CX32,2)</f>
        <v>190.48</v>
      </c>
      <c r="DH32">
        <f>ROUND(ROUND(AG32*AK32,2)*CX32,2)</f>
        <v>63.58</v>
      </c>
      <c r="DI32">
        <f t="shared" si="22"/>
        <v>0</v>
      </c>
      <c r="DJ32">
        <f>DG32</f>
        <v>190.48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ROW(Source!A40)</f>
        <v>40</v>
      </c>
      <c r="B33">
        <v>92866415</v>
      </c>
      <c r="C33">
        <v>92866659</v>
      </c>
      <c r="D33">
        <v>48206504</v>
      </c>
      <c r="E33">
        <v>1</v>
      </c>
      <c r="F33">
        <v>1</v>
      </c>
      <c r="G33">
        <v>1</v>
      </c>
      <c r="H33">
        <v>2</v>
      </c>
      <c r="I33" t="s">
        <v>374</v>
      </c>
      <c r="J33" t="s">
        <v>375</v>
      </c>
      <c r="K33" t="s">
        <v>376</v>
      </c>
      <c r="L33">
        <v>1367</v>
      </c>
      <c r="N33">
        <v>1011</v>
      </c>
      <c r="O33" t="s">
        <v>367</v>
      </c>
      <c r="P33" t="s">
        <v>367</v>
      </c>
      <c r="Q33">
        <v>1</v>
      </c>
      <c r="W33">
        <v>0</v>
      </c>
      <c r="X33">
        <v>2001246382</v>
      </c>
      <c r="Y33">
        <f t="shared" si="5"/>
        <v>0.35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0.35</v>
      </c>
      <c r="AU33" t="s">
        <v>6</v>
      </c>
      <c r="AV33">
        <v>0</v>
      </c>
      <c r="AW33">
        <v>2</v>
      </c>
      <c r="AX33">
        <v>92866679</v>
      </c>
      <c r="AY33">
        <v>1</v>
      </c>
      <c r="AZ33">
        <v>0</v>
      </c>
      <c r="BA33">
        <v>29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ROUND(Y33*Source!I40*DO33,7)</f>
        <v>0</v>
      </c>
      <c r="CX33">
        <f>ROUND(Y33*Source!I40,7)</f>
        <v>0.52500000000000002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9"/>
        <v>23</v>
      </c>
      <c r="DC33">
        <f t="shared" si="10"/>
        <v>4.0599999999999996</v>
      </c>
      <c r="DD33" t="s">
        <v>6</v>
      </c>
      <c r="DE33" t="s">
        <v>6</v>
      </c>
      <c r="DF33">
        <f t="shared" si="21"/>
        <v>0</v>
      </c>
      <c r="DG33">
        <f>ROUND(ROUND(AF33*AJ33,2)*CX33,2)</f>
        <v>542.29999999999995</v>
      </c>
      <c r="DH33">
        <f>ROUND(ROUND(AG33*AK33,2)*CX33,2)</f>
        <v>273.14</v>
      </c>
      <c r="DI33">
        <f t="shared" si="22"/>
        <v>0</v>
      </c>
      <c r="DJ33">
        <f>DG33</f>
        <v>542.29999999999995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92866415</v>
      </c>
      <c r="C34">
        <v>92866659</v>
      </c>
      <c r="D34">
        <v>48206659</v>
      </c>
      <c r="E34">
        <v>1</v>
      </c>
      <c r="F34">
        <v>1</v>
      </c>
      <c r="G34">
        <v>1</v>
      </c>
      <c r="H34">
        <v>2</v>
      </c>
      <c r="I34" t="s">
        <v>407</v>
      </c>
      <c r="J34" t="s">
        <v>408</v>
      </c>
      <c r="K34" t="s">
        <v>409</v>
      </c>
      <c r="L34">
        <v>1367</v>
      </c>
      <c r="N34">
        <v>1011</v>
      </c>
      <c r="O34" t="s">
        <v>367</v>
      </c>
      <c r="P34" t="s">
        <v>367</v>
      </c>
      <c r="Q34">
        <v>1</v>
      </c>
      <c r="W34">
        <v>0</v>
      </c>
      <c r="X34">
        <v>1645023099</v>
      </c>
      <c r="Y34">
        <f t="shared" si="5"/>
        <v>1.1499999999999999</v>
      </c>
      <c r="AA34">
        <v>0</v>
      </c>
      <c r="AB34">
        <v>18.86</v>
      </c>
      <c r="AC34">
        <v>0</v>
      </c>
      <c r="AD34">
        <v>0</v>
      </c>
      <c r="AE34">
        <v>0</v>
      </c>
      <c r="AF34">
        <v>1.2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1.1499999999999999</v>
      </c>
      <c r="AU34" t="s">
        <v>6</v>
      </c>
      <c r="AV34">
        <v>0</v>
      </c>
      <c r="AW34">
        <v>2</v>
      </c>
      <c r="AX34">
        <v>92866680</v>
      </c>
      <c r="AY34">
        <v>1</v>
      </c>
      <c r="AZ34">
        <v>0</v>
      </c>
      <c r="BA34">
        <v>30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ROUND(Y34*Source!I40*DO34,7)</f>
        <v>0</v>
      </c>
      <c r="CX34">
        <f>ROUND(Y34*Source!I40,7)</f>
        <v>1.7250000000000001</v>
      </c>
      <c r="CY34">
        <f>AB34</f>
        <v>18.86</v>
      </c>
      <c r="CZ34">
        <f>AF34</f>
        <v>1.2</v>
      </c>
      <c r="DA34">
        <f>AJ34</f>
        <v>15.72</v>
      </c>
      <c r="DB34">
        <f t="shared" si="9"/>
        <v>1.38</v>
      </c>
      <c r="DC34">
        <f t="shared" si="10"/>
        <v>0</v>
      </c>
      <c r="DD34" t="s">
        <v>6</v>
      </c>
      <c r="DE34" t="s">
        <v>6</v>
      </c>
      <c r="DF34">
        <f t="shared" si="21"/>
        <v>0</v>
      </c>
      <c r="DG34">
        <f>ROUND(ROUND(AF34*AJ34,2)*CX34,2)</f>
        <v>32.53</v>
      </c>
      <c r="DH34">
        <f>ROUND(ROUND(AG34*AK34,2)*CX34,2)</f>
        <v>0</v>
      </c>
      <c r="DI34">
        <f t="shared" si="22"/>
        <v>0</v>
      </c>
      <c r="DJ34">
        <f>DG34</f>
        <v>32.53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ROW(Source!A40)</f>
        <v>40</v>
      </c>
      <c r="B35">
        <v>92866415</v>
      </c>
      <c r="C35">
        <v>92866659</v>
      </c>
      <c r="D35">
        <v>48054706</v>
      </c>
      <c r="E35">
        <v>1</v>
      </c>
      <c r="F35">
        <v>1</v>
      </c>
      <c r="G35">
        <v>1</v>
      </c>
      <c r="H35">
        <v>3</v>
      </c>
      <c r="I35" t="s">
        <v>410</v>
      </c>
      <c r="J35" t="s">
        <v>411</v>
      </c>
      <c r="K35" t="s">
        <v>412</v>
      </c>
      <c r="L35">
        <v>1348</v>
      </c>
      <c r="N35">
        <v>1009</v>
      </c>
      <c r="O35" t="s">
        <v>138</v>
      </c>
      <c r="P35" t="s">
        <v>138</v>
      </c>
      <c r="Q35">
        <v>1000</v>
      </c>
      <c r="W35">
        <v>0</v>
      </c>
      <c r="X35">
        <v>-742606768</v>
      </c>
      <c r="Y35">
        <f t="shared" si="5"/>
        <v>1.2999999999999999E-4</v>
      </c>
      <c r="AA35">
        <v>302956.79999999999</v>
      </c>
      <c r="AB35">
        <v>0</v>
      </c>
      <c r="AC35">
        <v>0</v>
      </c>
      <c r="AD35">
        <v>0</v>
      </c>
      <c r="AE35">
        <v>30540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1.2999999999999999E-4</v>
      </c>
      <c r="AU35" t="s">
        <v>6</v>
      </c>
      <c r="AV35">
        <v>0</v>
      </c>
      <c r="AW35">
        <v>2</v>
      </c>
      <c r="AX35">
        <v>92866681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ROUND(Y35*Source!I40,7)</f>
        <v>1.95E-4</v>
      </c>
      <c r="CY35">
        <f t="shared" ref="CY35:CY43" si="23">AA35</f>
        <v>302956.79999999999</v>
      </c>
      <c r="CZ35">
        <f t="shared" ref="CZ35:CZ43" si="24">AE35</f>
        <v>30540</v>
      </c>
      <c r="DA35">
        <f t="shared" ref="DA35:DA43" si="25">AI35</f>
        <v>9.92</v>
      </c>
      <c r="DB35">
        <f t="shared" si="9"/>
        <v>3.97</v>
      </c>
      <c r="DC35">
        <f t="shared" si="10"/>
        <v>0</v>
      </c>
      <c r="DD35" t="s">
        <v>6</v>
      </c>
      <c r="DE35" t="s">
        <v>6</v>
      </c>
      <c r="DF35">
        <f t="shared" ref="DF35:DF43" si="26">ROUND(ROUND(AE35*AI35,2)*CX35,2)</f>
        <v>59.08</v>
      </c>
      <c r="DG35">
        <f t="shared" ref="DG35:DG45" si="27">ROUND(ROUND(AF35,2)*CX35,2)</f>
        <v>0</v>
      </c>
      <c r="DH35">
        <f t="shared" ref="DH35:DH44" si="28">ROUND(ROUND(AG35,2)*CX35,2)</f>
        <v>0</v>
      </c>
      <c r="DI35">
        <f t="shared" si="22"/>
        <v>0</v>
      </c>
      <c r="DJ35">
        <f t="shared" ref="DJ35:DJ43" si="29">DF35</f>
        <v>59.08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ROW(Source!A40)</f>
        <v>40</v>
      </c>
      <c r="B36">
        <v>92866415</v>
      </c>
      <c r="C36">
        <v>92866659</v>
      </c>
      <c r="D36">
        <v>48054722</v>
      </c>
      <c r="E36">
        <v>1</v>
      </c>
      <c r="F36">
        <v>1</v>
      </c>
      <c r="G36">
        <v>1</v>
      </c>
      <c r="H36">
        <v>3</v>
      </c>
      <c r="I36" t="s">
        <v>413</v>
      </c>
      <c r="J36" t="s">
        <v>414</v>
      </c>
      <c r="K36" t="s">
        <v>415</v>
      </c>
      <c r="L36">
        <v>1339</v>
      </c>
      <c r="N36">
        <v>1007</v>
      </c>
      <c r="O36" t="s">
        <v>133</v>
      </c>
      <c r="P36" t="s">
        <v>133</v>
      </c>
      <c r="Q36">
        <v>1</v>
      </c>
      <c r="W36">
        <v>0</v>
      </c>
      <c r="X36">
        <v>1572534780</v>
      </c>
      <c r="Y36">
        <f t="shared" si="5"/>
        <v>0.28100000000000003</v>
      </c>
      <c r="AA36">
        <v>61.7</v>
      </c>
      <c r="AB36">
        <v>0</v>
      </c>
      <c r="AC36">
        <v>0</v>
      </c>
      <c r="AD36">
        <v>0</v>
      </c>
      <c r="AE36">
        <v>6.22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0.28100000000000003</v>
      </c>
      <c r="AU36" t="s">
        <v>6</v>
      </c>
      <c r="AV36">
        <v>0</v>
      </c>
      <c r="AW36">
        <v>2</v>
      </c>
      <c r="AX36">
        <v>92866682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ROUND(Y36*Source!I40,7)</f>
        <v>0.42149999999999999</v>
      </c>
      <c r="CY36">
        <f t="shared" si="23"/>
        <v>61.7</v>
      </c>
      <c r="CZ36">
        <f t="shared" si="24"/>
        <v>6.22</v>
      </c>
      <c r="DA36">
        <f t="shared" si="25"/>
        <v>9.92</v>
      </c>
      <c r="DB36">
        <f t="shared" si="9"/>
        <v>1.75</v>
      </c>
      <c r="DC36">
        <f t="shared" si="10"/>
        <v>0</v>
      </c>
      <c r="DD36" t="s">
        <v>6</v>
      </c>
      <c r="DE36" t="s">
        <v>6</v>
      </c>
      <c r="DF36">
        <f t="shared" si="26"/>
        <v>26.01</v>
      </c>
      <c r="DG36">
        <f t="shared" si="27"/>
        <v>0</v>
      </c>
      <c r="DH36">
        <f t="shared" si="28"/>
        <v>0</v>
      </c>
      <c r="DI36">
        <f t="shared" si="22"/>
        <v>0</v>
      </c>
      <c r="DJ36">
        <f t="shared" si="29"/>
        <v>26.01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92866415</v>
      </c>
      <c r="C37">
        <v>92866659</v>
      </c>
      <c r="D37">
        <v>48056368</v>
      </c>
      <c r="E37">
        <v>1</v>
      </c>
      <c r="F37">
        <v>1</v>
      </c>
      <c r="G37">
        <v>1</v>
      </c>
      <c r="H37">
        <v>3</v>
      </c>
      <c r="I37" t="s">
        <v>131</v>
      </c>
      <c r="J37" t="s">
        <v>134</v>
      </c>
      <c r="K37" t="s">
        <v>132</v>
      </c>
      <c r="L37">
        <v>1339</v>
      </c>
      <c r="N37">
        <v>1007</v>
      </c>
      <c r="O37" t="s">
        <v>133</v>
      </c>
      <c r="P37" t="s">
        <v>133</v>
      </c>
      <c r="Q37">
        <v>1</v>
      </c>
      <c r="W37">
        <v>0</v>
      </c>
      <c r="X37">
        <v>929815444</v>
      </c>
      <c r="Y37">
        <f t="shared" si="5"/>
        <v>0.25</v>
      </c>
      <c r="AA37">
        <v>24.2</v>
      </c>
      <c r="AB37">
        <v>0</v>
      </c>
      <c r="AC37">
        <v>0</v>
      </c>
      <c r="AD37">
        <v>0</v>
      </c>
      <c r="AE37">
        <v>2.44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0.25</v>
      </c>
      <c r="AU37" t="s">
        <v>6</v>
      </c>
      <c r="AV37">
        <v>0</v>
      </c>
      <c r="AW37">
        <v>2</v>
      </c>
      <c r="AX37">
        <v>92866683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0.375</v>
      </c>
      <c r="CY37">
        <f t="shared" si="23"/>
        <v>24.2</v>
      </c>
      <c r="CZ37">
        <f t="shared" si="24"/>
        <v>2.44</v>
      </c>
      <c r="DA37">
        <f t="shared" si="25"/>
        <v>9.92</v>
      </c>
      <c r="DB37">
        <f t="shared" si="9"/>
        <v>0.61</v>
      </c>
      <c r="DC37">
        <f t="shared" si="10"/>
        <v>0</v>
      </c>
      <c r="DD37" t="s">
        <v>6</v>
      </c>
      <c r="DE37" t="s">
        <v>6</v>
      </c>
      <c r="DF37">
        <f t="shared" si="26"/>
        <v>9.08</v>
      </c>
      <c r="DG37">
        <f t="shared" si="27"/>
        <v>0</v>
      </c>
      <c r="DH37">
        <f t="shared" si="28"/>
        <v>0</v>
      </c>
      <c r="DI37">
        <f t="shared" si="22"/>
        <v>0</v>
      </c>
      <c r="DJ37">
        <f t="shared" si="29"/>
        <v>9.08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92866415</v>
      </c>
      <c r="C38">
        <v>92866659</v>
      </c>
      <c r="D38">
        <v>48057016</v>
      </c>
      <c r="E38">
        <v>1</v>
      </c>
      <c r="F38">
        <v>1</v>
      </c>
      <c r="G38">
        <v>1</v>
      </c>
      <c r="H38">
        <v>3</v>
      </c>
      <c r="I38" t="s">
        <v>388</v>
      </c>
      <c r="J38" t="s">
        <v>389</v>
      </c>
      <c r="K38" t="s">
        <v>390</v>
      </c>
      <c r="L38">
        <v>1346</v>
      </c>
      <c r="N38">
        <v>1009</v>
      </c>
      <c r="O38" t="s">
        <v>143</v>
      </c>
      <c r="P38" t="s">
        <v>143</v>
      </c>
      <c r="Q38">
        <v>1</v>
      </c>
      <c r="W38">
        <v>0</v>
      </c>
      <c r="X38">
        <v>276037719</v>
      </c>
      <c r="Y38">
        <f t="shared" si="5"/>
        <v>0.06</v>
      </c>
      <c r="AA38">
        <v>369.92</v>
      </c>
      <c r="AB38">
        <v>0</v>
      </c>
      <c r="AC38">
        <v>0</v>
      </c>
      <c r="AD38">
        <v>0</v>
      </c>
      <c r="AE38">
        <v>37.29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0.06</v>
      </c>
      <c r="AU38" t="s">
        <v>6</v>
      </c>
      <c r="AV38">
        <v>0</v>
      </c>
      <c r="AW38">
        <v>2</v>
      </c>
      <c r="AX38">
        <v>92866684</v>
      </c>
      <c r="AY38">
        <v>1</v>
      </c>
      <c r="AZ38">
        <v>0</v>
      </c>
      <c r="BA38">
        <v>34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0.09</v>
      </c>
      <c r="CY38">
        <f t="shared" si="23"/>
        <v>369.92</v>
      </c>
      <c r="CZ38">
        <f t="shared" si="24"/>
        <v>37.29</v>
      </c>
      <c r="DA38">
        <f t="shared" si="25"/>
        <v>9.92</v>
      </c>
      <c r="DB38">
        <f t="shared" si="9"/>
        <v>2.2400000000000002</v>
      </c>
      <c r="DC38">
        <f t="shared" si="10"/>
        <v>0</v>
      </c>
      <c r="DD38" t="s">
        <v>6</v>
      </c>
      <c r="DE38" t="s">
        <v>6</v>
      </c>
      <c r="DF38">
        <f t="shared" si="26"/>
        <v>33.29</v>
      </c>
      <c r="DG38">
        <f t="shared" si="27"/>
        <v>0</v>
      </c>
      <c r="DH38">
        <f t="shared" si="28"/>
        <v>0</v>
      </c>
      <c r="DI38">
        <f t="shared" si="22"/>
        <v>0</v>
      </c>
      <c r="DJ38">
        <f t="shared" si="29"/>
        <v>33.29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92866415</v>
      </c>
      <c r="C39">
        <v>92866659</v>
      </c>
      <c r="D39">
        <v>48057400</v>
      </c>
      <c r="E39">
        <v>1</v>
      </c>
      <c r="F39">
        <v>1</v>
      </c>
      <c r="G39">
        <v>1</v>
      </c>
      <c r="H39">
        <v>3</v>
      </c>
      <c r="I39" t="s">
        <v>136</v>
      </c>
      <c r="J39" t="s">
        <v>139</v>
      </c>
      <c r="K39" t="s">
        <v>137</v>
      </c>
      <c r="L39">
        <v>1348</v>
      </c>
      <c r="N39">
        <v>1009</v>
      </c>
      <c r="O39" t="s">
        <v>138</v>
      </c>
      <c r="P39" t="s">
        <v>138</v>
      </c>
      <c r="Q39">
        <v>1000</v>
      </c>
      <c r="W39">
        <v>0</v>
      </c>
      <c r="X39">
        <v>-780198470</v>
      </c>
      <c r="Y39">
        <f t="shared" ref="Y39:Y70" si="30">AT39</f>
        <v>1.7000000000000001E-4</v>
      </c>
      <c r="AA39">
        <v>134515.20000000001</v>
      </c>
      <c r="AB39">
        <v>0</v>
      </c>
      <c r="AC39">
        <v>0</v>
      </c>
      <c r="AD39">
        <v>0</v>
      </c>
      <c r="AE39">
        <v>13560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1.7000000000000001E-4</v>
      </c>
      <c r="AU39" t="s">
        <v>6</v>
      </c>
      <c r="AV39">
        <v>0</v>
      </c>
      <c r="AW39">
        <v>2</v>
      </c>
      <c r="AX39">
        <v>92866685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2.5500000000000002E-4</v>
      </c>
      <c r="CY39">
        <f t="shared" si="23"/>
        <v>134515.20000000001</v>
      </c>
      <c r="CZ39">
        <f t="shared" si="24"/>
        <v>13560</v>
      </c>
      <c r="DA39">
        <f t="shared" si="25"/>
        <v>9.92</v>
      </c>
      <c r="DB39">
        <f t="shared" ref="DB39:DB70" si="31">ROUND(ROUND(AT39*CZ39,2),2)</f>
        <v>2.31</v>
      </c>
      <c r="DC39">
        <f t="shared" ref="DC39:DC70" si="32">ROUND(ROUND(AT39*AG39,2),2)</f>
        <v>0</v>
      </c>
      <c r="DD39" t="s">
        <v>6</v>
      </c>
      <c r="DE39" t="s">
        <v>6</v>
      </c>
      <c r="DF39">
        <f t="shared" si="26"/>
        <v>34.299999999999997</v>
      </c>
      <c r="DG39">
        <f t="shared" si="27"/>
        <v>0</v>
      </c>
      <c r="DH39">
        <f t="shared" si="28"/>
        <v>0</v>
      </c>
      <c r="DI39">
        <f t="shared" si="22"/>
        <v>0</v>
      </c>
      <c r="DJ39">
        <f t="shared" si="29"/>
        <v>34.299999999999997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ROW(Source!A40)</f>
        <v>40</v>
      </c>
      <c r="B40">
        <v>92866415</v>
      </c>
      <c r="C40">
        <v>92866659</v>
      </c>
      <c r="D40">
        <v>48060854</v>
      </c>
      <c r="E40">
        <v>1</v>
      </c>
      <c r="F40">
        <v>1</v>
      </c>
      <c r="G40">
        <v>1</v>
      </c>
      <c r="H40">
        <v>3</v>
      </c>
      <c r="I40" t="s">
        <v>141</v>
      </c>
      <c r="J40" t="s">
        <v>144</v>
      </c>
      <c r="K40" t="s">
        <v>142</v>
      </c>
      <c r="L40">
        <v>1346</v>
      </c>
      <c r="N40">
        <v>1009</v>
      </c>
      <c r="O40" t="s">
        <v>143</v>
      </c>
      <c r="P40" t="s">
        <v>143</v>
      </c>
      <c r="Q40">
        <v>1</v>
      </c>
      <c r="W40">
        <v>0</v>
      </c>
      <c r="X40">
        <v>772688916</v>
      </c>
      <c r="Y40">
        <f t="shared" si="30"/>
        <v>8.9999999999999998E-4</v>
      </c>
      <c r="AA40">
        <v>21.33</v>
      </c>
      <c r="AB40">
        <v>0</v>
      </c>
      <c r="AC40">
        <v>0</v>
      </c>
      <c r="AD40">
        <v>0</v>
      </c>
      <c r="AE40">
        <v>2.15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8.9999999999999998E-4</v>
      </c>
      <c r="AU40" t="s">
        <v>6</v>
      </c>
      <c r="AV40">
        <v>0</v>
      </c>
      <c r="AW40">
        <v>2</v>
      </c>
      <c r="AX40">
        <v>92866686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1.3500000000000001E-3</v>
      </c>
      <c r="CY40">
        <f t="shared" si="23"/>
        <v>21.33</v>
      </c>
      <c r="CZ40">
        <f t="shared" si="24"/>
        <v>2.15</v>
      </c>
      <c r="DA40">
        <f t="shared" si="25"/>
        <v>9.92</v>
      </c>
      <c r="DB40">
        <f t="shared" si="31"/>
        <v>0</v>
      </c>
      <c r="DC40">
        <f t="shared" si="32"/>
        <v>0</v>
      </c>
      <c r="DD40" t="s">
        <v>6</v>
      </c>
      <c r="DE40" t="s">
        <v>6</v>
      </c>
      <c r="DF40">
        <f t="shared" si="26"/>
        <v>0.03</v>
      </c>
      <c r="DG40">
        <f t="shared" si="27"/>
        <v>0</v>
      </c>
      <c r="DH40">
        <f t="shared" si="28"/>
        <v>0</v>
      </c>
      <c r="DI40">
        <f t="shared" si="22"/>
        <v>0</v>
      </c>
      <c r="DJ40">
        <f t="shared" si="29"/>
        <v>0.03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ROW(Source!A40)</f>
        <v>40</v>
      </c>
      <c r="B41">
        <v>92866415</v>
      </c>
      <c r="C41">
        <v>92866659</v>
      </c>
      <c r="D41">
        <v>48087656</v>
      </c>
      <c r="E41">
        <v>1</v>
      </c>
      <c r="F41">
        <v>1</v>
      </c>
      <c r="G41">
        <v>1</v>
      </c>
      <c r="H41">
        <v>3</v>
      </c>
      <c r="I41" t="s">
        <v>391</v>
      </c>
      <c r="J41" t="s">
        <v>392</v>
      </c>
      <c r="K41" t="s">
        <v>393</v>
      </c>
      <c r="L41">
        <v>1346</v>
      </c>
      <c r="N41">
        <v>1009</v>
      </c>
      <c r="O41" t="s">
        <v>143</v>
      </c>
      <c r="P41" t="s">
        <v>143</v>
      </c>
      <c r="Q41">
        <v>1</v>
      </c>
      <c r="W41">
        <v>0</v>
      </c>
      <c r="X41">
        <v>-943377780</v>
      </c>
      <c r="Y41">
        <f t="shared" si="30"/>
        <v>0.44</v>
      </c>
      <c r="AA41">
        <v>149.99</v>
      </c>
      <c r="AB41">
        <v>0</v>
      </c>
      <c r="AC41">
        <v>0</v>
      </c>
      <c r="AD41">
        <v>0</v>
      </c>
      <c r="AE41">
        <v>15.12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0.44</v>
      </c>
      <c r="AU41" t="s">
        <v>6</v>
      </c>
      <c r="AV41">
        <v>0</v>
      </c>
      <c r="AW41">
        <v>2</v>
      </c>
      <c r="AX41">
        <v>92866687</v>
      </c>
      <c r="AY41">
        <v>1</v>
      </c>
      <c r="AZ41">
        <v>0</v>
      </c>
      <c r="BA41">
        <v>37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0.66</v>
      </c>
      <c r="CY41">
        <f t="shared" si="23"/>
        <v>149.99</v>
      </c>
      <c r="CZ41">
        <f t="shared" si="24"/>
        <v>15.12</v>
      </c>
      <c r="DA41">
        <f t="shared" si="25"/>
        <v>9.92</v>
      </c>
      <c r="DB41">
        <f t="shared" si="31"/>
        <v>6.65</v>
      </c>
      <c r="DC41">
        <f t="shared" si="32"/>
        <v>0</v>
      </c>
      <c r="DD41" t="s">
        <v>6</v>
      </c>
      <c r="DE41" t="s">
        <v>6</v>
      </c>
      <c r="DF41">
        <f t="shared" si="26"/>
        <v>98.99</v>
      </c>
      <c r="DG41">
        <f t="shared" si="27"/>
        <v>0</v>
      </c>
      <c r="DH41">
        <f t="shared" si="28"/>
        <v>0</v>
      </c>
      <c r="DI41">
        <f t="shared" si="22"/>
        <v>0</v>
      </c>
      <c r="DJ41">
        <f t="shared" si="29"/>
        <v>98.99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92866415</v>
      </c>
      <c r="C42">
        <v>92866659</v>
      </c>
      <c r="D42">
        <v>48088344</v>
      </c>
      <c r="E42">
        <v>1</v>
      </c>
      <c r="F42">
        <v>1</v>
      </c>
      <c r="G42">
        <v>1</v>
      </c>
      <c r="H42">
        <v>3</v>
      </c>
      <c r="I42" t="s">
        <v>394</v>
      </c>
      <c r="J42" t="s">
        <v>395</v>
      </c>
      <c r="K42" t="s">
        <v>396</v>
      </c>
      <c r="L42">
        <v>1348</v>
      </c>
      <c r="N42">
        <v>1009</v>
      </c>
      <c r="O42" t="s">
        <v>138</v>
      </c>
      <c r="P42" t="s">
        <v>138</v>
      </c>
      <c r="Q42">
        <v>1000</v>
      </c>
      <c r="W42">
        <v>0</v>
      </c>
      <c r="X42">
        <v>-643857357</v>
      </c>
      <c r="Y42">
        <f t="shared" si="30"/>
        <v>5.2999999999999998E-4</v>
      </c>
      <c r="AA42">
        <v>168144</v>
      </c>
      <c r="AB42">
        <v>0</v>
      </c>
      <c r="AC42">
        <v>0</v>
      </c>
      <c r="AD42">
        <v>0</v>
      </c>
      <c r="AE42">
        <v>16950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5.2999999999999998E-4</v>
      </c>
      <c r="AU42" t="s">
        <v>6</v>
      </c>
      <c r="AV42">
        <v>0</v>
      </c>
      <c r="AW42">
        <v>2</v>
      </c>
      <c r="AX42">
        <v>92866688</v>
      </c>
      <c r="AY42">
        <v>1</v>
      </c>
      <c r="AZ42">
        <v>0</v>
      </c>
      <c r="BA42">
        <v>38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7.9500000000000003E-4</v>
      </c>
      <c r="CY42">
        <f t="shared" si="23"/>
        <v>168144</v>
      </c>
      <c r="CZ42">
        <f t="shared" si="24"/>
        <v>16950</v>
      </c>
      <c r="DA42">
        <f t="shared" si="25"/>
        <v>9.92</v>
      </c>
      <c r="DB42">
        <f t="shared" si="31"/>
        <v>8.98</v>
      </c>
      <c r="DC42">
        <f t="shared" si="32"/>
        <v>0</v>
      </c>
      <c r="DD42" t="s">
        <v>6</v>
      </c>
      <c r="DE42" t="s">
        <v>6</v>
      </c>
      <c r="DF42">
        <f t="shared" si="26"/>
        <v>133.66999999999999</v>
      </c>
      <c r="DG42">
        <f t="shared" si="27"/>
        <v>0</v>
      </c>
      <c r="DH42">
        <f t="shared" si="28"/>
        <v>0</v>
      </c>
      <c r="DI42">
        <f t="shared" si="22"/>
        <v>0</v>
      </c>
      <c r="DJ42">
        <f t="shared" si="29"/>
        <v>133.66999999999999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92866415</v>
      </c>
      <c r="C43">
        <v>92866659</v>
      </c>
      <c r="D43">
        <v>48097163</v>
      </c>
      <c r="E43">
        <v>1</v>
      </c>
      <c r="F43">
        <v>1</v>
      </c>
      <c r="G43">
        <v>1</v>
      </c>
      <c r="H43">
        <v>3</v>
      </c>
      <c r="I43" t="s">
        <v>94</v>
      </c>
      <c r="J43" t="s">
        <v>97</v>
      </c>
      <c r="K43" t="s">
        <v>95</v>
      </c>
      <c r="L43">
        <v>1301</v>
      </c>
      <c r="N43">
        <v>1003</v>
      </c>
      <c r="O43" t="s">
        <v>96</v>
      </c>
      <c r="P43" t="s">
        <v>96</v>
      </c>
      <c r="Q43">
        <v>1</v>
      </c>
      <c r="W43">
        <v>0</v>
      </c>
      <c r="X43">
        <v>-1197773928</v>
      </c>
      <c r="Y43">
        <f t="shared" si="30"/>
        <v>100</v>
      </c>
      <c r="AA43">
        <v>194.63</v>
      </c>
      <c r="AB43">
        <v>0</v>
      </c>
      <c r="AC43">
        <v>0</v>
      </c>
      <c r="AD43">
        <v>0</v>
      </c>
      <c r="AE43">
        <v>19.62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100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150</v>
      </c>
      <c r="CY43">
        <f t="shared" si="23"/>
        <v>194.63</v>
      </c>
      <c r="CZ43">
        <f t="shared" si="24"/>
        <v>19.62</v>
      </c>
      <c r="DA43">
        <f t="shared" si="25"/>
        <v>9.92</v>
      </c>
      <c r="DB43">
        <f t="shared" si="31"/>
        <v>1962</v>
      </c>
      <c r="DC43">
        <f t="shared" si="32"/>
        <v>0</v>
      </c>
      <c r="DD43" t="s">
        <v>6</v>
      </c>
      <c r="DE43" t="s">
        <v>6</v>
      </c>
      <c r="DF43">
        <f t="shared" si="26"/>
        <v>29194.5</v>
      </c>
      <c r="DG43">
        <f t="shared" si="27"/>
        <v>0</v>
      </c>
      <c r="DH43">
        <f t="shared" si="28"/>
        <v>0</v>
      </c>
      <c r="DI43">
        <f t="shared" si="22"/>
        <v>0</v>
      </c>
      <c r="DJ43">
        <f t="shared" si="29"/>
        <v>29194.5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ROW(Source!A42)</f>
        <v>42</v>
      </c>
      <c r="B44">
        <v>92866415</v>
      </c>
      <c r="C44">
        <v>92866693</v>
      </c>
      <c r="D44">
        <v>48043879</v>
      </c>
      <c r="E44">
        <v>68</v>
      </c>
      <c r="F44">
        <v>1</v>
      </c>
      <c r="G44">
        <v>1</v>
      </c>
      <c r="H44">
        <v>1</v>
      </c>
      <c r="I44" t="s">
        <v>402</v>
      </c>
      <c r="J44" t="s">
        <v>6</v>
      </c>
      <c r="K44" t="s">
        <v>403</v>
      </c>
      <c r="L44">
        <v>1191</v>
      </c>
      <c r="N44">
        <v>1013</v>
      </c>
      <c r="O44" t="s">
        <v>361</v>
      </c>
      <c r="P44" t="s">
        <v>361</v>
      </c>
      <c r="Q44">
        <v>1</v>
      </c>
      <c r="W44">
        <v>0</v>
      </c>
      <c r="X44">
        <v>-1111239348</v>
      </c>
      <c r="Y44">
        <f t="shared" si="30"/>
        <v>29.7</v>
      </c>
      <c r="AA44">
        <v>0</v>
      </c>
      <c r="AB44">
        <v>0</v>
      </c>
      <c r="AC44">
        <v>0</v>
      </c>
      <c r="AD44">
        <v>431.46</v>
      </c>
      <c r="AE44">
        <v>0</v>
      </c>
      <c r="AF44">
        <v>0</v>
      </c>
      <c r="AG44">
        <v>0</v>
      </c>
      <c r="AH44">
        <v>9.6199999999999992</v>
      </c>
      <c r="AI44">
        <v>1</v>
      </c>
      <c r="AJ44">
        <v>1</v>
      </c>
      <c r="AK44">
        <v>1</v>
      </c>
      <c r="AL44">
        <v>44.85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29.7</v>
      </c>
      <c r="AU44" t="s">
        <v>6</v>
      </c>
      <c r="AV44">
        <v>1</v>
      </c>
      <c r="AW44">
        <v>2</v>
      </c>
      <c r="AX44">
        <v>92866710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ROUND(AT44*Source!I42*AH44*AL44,2)</f>
        <v>60867.8</v>
      </c>
      <c r="CV44">
        <f>ROUND(Y44*Source!I42,7)</f>
        <v>141.07499999999999</v>
      </c>
      <c r="CW44">
        <v>0</v>
      </c>
      <c r="CX44">
        <f>ROUND(Y44*Source!I42,7)</f>
        <v>141.07499999999999</v>
      </c>
      <c r="CY44">
        <f>AD44</f>
        <v>431.46</v>
      </c>
      <c r="CZ44">
        <f>AH44</f>
        <v>9.6199999999999992</v>
      </c>
      <c r="DA44">
        <f>AL44</f>
        <v>44.85</v>
      </c>
      <c r="DB44">
        <f t="shared" si="31"/>
        <v>285.70999999999998</v>
      </c>
      <c r="DC44">
        <f t="shared" si="32"/>
        <v>0</v>
      </c>
      <c r="DD44" t="s">
        <v>6</v>
      </c>
      <c r="DE44" t="s">
        <v>6</v>
      </c>
      <c r="DF44">
        <f t="shared" ref="DF44:DF49" si="33">ROUND(ROUND(AE44,2)*CX44,2)</f>
        <v>0</v>
      </c>
      <c r="DG44">
        <f t="shared" si="27"/>
        <v>0</v>
      </c>
      <c r="DH44">
        <f t="shared" si="28"/>
        <v>0</v>
      </c>
      <c r="DI44">
        <f>ROUND(ROUND(AH44*AL44,2)*CX44,2)</f>
        <v>60868.22</v>
      </c>
      <c r="DJ44">
        <f>DI44</f>
        <v>60868.22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ROW(Source!A42)</f>
        <v>42</v>
      </c>
      <c r="B45">
        <v>92866415</v>
      </c>
      <c r="C45">
        <v>92866693</v>
      </c>
      <c r="D45">
        <v>48044033</v>
      </c>
      <c r="E45">
        <v>68</v>
      </c>
      <c r="F45">
        <v>1</v>
      </c>
      <c r="G45">
        <v>1</v>
      </c>
      <c r="H45">
        <v>1</v>
      </c>
      <c r="I45" t="s">
        <v>362</v>
      </c>
      <c r="J45" t="s">
        <v>6</v>
      </c>
      <c r="K45" t="s">
        <v>363</v>
      </c>
      <c r="L45">
        <v>1191</v>
      </c>
      <c r="N45">
        <v>1013</v>
      </c>
      <c r="O45" t="s">
        <v>361</v>
      </c>
      <c r="P45" t="s">
        <v>361</v>
      </c>
      <c r="Q45">
        <v>1</v>
      </c>
      <c r="W45">
        <v>0</v>
      </c>
      <c r="X45">
        <v>-1417349443</v>
      </c>
      <c r="Y45">
        <f t="shared" si="30"/>
        <v>0.5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0.5</v>
      </c>
      <c r="AU45" t="s">
        <v>6</v>
      </c>
      <c r="AV45">
        <v>2</v>
      </c>
      <c r="AW45">
        <v>2</v>
      </c>
      <c r="AX45">
        <v>92866711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ROUND(Y45*Source!I42,7)</f>
        <v>2.375</v>
      </c>
      <c r="CY45">
        <f>AD45</f>
        <v>0</v>
      </c>
      <c r="CZ45">
        <f>AH45</f>
        <v>0</v>
      </c>
      <c r="DA45">
        <f>AL45</f>
        <v>1</v>
      </c>
      <c r="DB45">
        <f t="shared" si="31"/>
        <v>0</v>
      </c>
      <c r="DC45">
        <f t="shared" si="32"/>
        <v>0</v>
      </c>
      <c r="DD45" t="s">
        <v>6</v>
      </c>
      <c r="DE45" t="s">
        <v>6</v>
      </c>
      <c r="DF45">
        <f t="shared" si="33"/>
        <v>0</v>
      </c>
      <c r="DG45">
        <f t="shared" si="27"/>
        <v>0</v>
      </c>
      <c r="DH45">
        <f>ROUND(ROUND(AG45*AK45,2)*CX45,2)</f>
        <v>0</v>
      </c>
      <c r="DI45">
        <f t="shared" ref="DI45:DI59" si="34">ROUND(ROUND(AH45,2)*CX45,2)</f>
        <v>0</v>
      </c>
      <c r="DJ45">
        <f>DI45</f>
        <v>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ROW(Source!A42)</f>
        <v>42</v>
      </c>
      <c r="B46">
        <v>92866415</v>
      </c>
      <c r="C46">
        <v>92866693</v>
      </c>
      <c r="D46">
        <v>48205516</v>
      </c>
      <c r="E46">
        <v>1</v>
      </c>
      <c r="F46">
        <v>1</v>
      </c>
      <c r="G46">
        <v>1</v>
      </c>
      <c r="H46">
        <v>2</v>
      </c>
      <c r="I46" t="s">
        <v>404</v>
      </c>
      <c r="J46" t="s">
        <v>405</v>
      </c>
      <c r="K46" t="s">
        <v>406</v>
      </c>
      <c r="L46">
        <v>1367</v>
      </c>
      <c r="N46">
        <v>1011</v>
      </c>
      <c r="O46" t="s">
        <v>367</v>
      </c>
      <c r="P46" t="s">
        <v>367</v>
      </c>
      <c r="Q46">
        <v>1</v>
      </c>
      <c r="W46">
        <v>0</v>
      </c>
      <c r="X46">
        <v>1227913401</v>
      </c>
      <c r="Y46">
        <f t="shared" si="30"/>
        <v>0.08</v>
      </c>
      <c r="AA46">
        <v>0</v>
      </c>
      <c r="AB46">
        <v>1358.21</v>
      </c>
      <c r="AC46">
        <v>605.48</v>
      </c>
      <c r="AD46">
        <v>0</v>
      </c>
      <c r="AE46">
        <v>0</v>
      </c>
      <c r="AF46">
        <v>86.4</v>
      </c>
      <c r="AG46">
        <v>13.5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0.08</v>
      </c>
      <c r="AU46" t="s">
        <v>6</v>
      </c>
      <c r="AV46">
        <v>0</v>
      </c>
      <c r="AW46">
        <v>2</v>
      </c>
      <c r="AX46">
        <v>92866712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ROUND(Y46*Source!I42*DO46,7)</f>
        <v>0</v>
      </c>
      <c r="CX46">
        <f>ROUND(Y46*Source!I42,7)</f>
        <v>0.38</v>
      </c>
      <c r="CY46">
        <f>AB46</f>
        <v>1358.21</v>
      </c>
      <c r="CZ46">
        <f>AF46</f>
        <v>86.4</v>
      </c>
      <c r="DA46">
        <f>AJ46</f>
        <v>15.72</v>
      </c>
      <c r="DB46">
        <f t="shared" si="31"/>
        <v>6.91</v>
      </c>
      <c r="DC46">
        <f t="shared" si="32"/>
        <v>1.08</v>
      </c>
      <c r="DD46" t="s">
        <v>6</v>
      </c>
      <c r="DE46" t="s">
        <v>6</v>
      </c>
      <c r="DF46">
        <f t="shared" si="33"/>
        <v>0</v>
      </c>
      <c r="DG46">
        <f>ROUND(ROUND(AF46*AJ46,2)*CX46,2)</f>
        <v>516.12</v>
      </c>
      <c r="DH46">
        <f>ROUND(ROUND(AG46*AK46,2)*CX46,2)</f>
        <v>230.08</v>
      </c>
      <c r="DI46">
        <f t="shared" si="34"/>
        <v>0</v>
      </c>
      <c r="DJ46">
        <f>DG46</f>
        <v>516.12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ROW(Source!A42)</f>
        <v>42</v>
      </c>
      <c r="B47">
        <v>92866415</v>
      </c>
      <c r="C47">
        <v>92866693</v>
      </c>
      <c r="D47">
        <v>48205574</v>
      </c>
      <c r="E47">
        <v>1</v>
      </c>
      <c r="F47">
        <v>1</v>
      </c>
      <c r="G47">
        <v>1</v>
      </c>
      <c r="H47">
        <v>2</v>
      </c>
      <c r="I47" t="s">
        <v>364</v>
      </c>
      <c r="J47" t="s">
        <v>365</v>
      </c>
      <c r="K47" t="s">
        <v>366</v>
      </c>
      <c r="L47">
        <v>1367</v>
      </c>
      <c r="N47">
        <v>1011</v>
      </c>
      <c r="O47" t="s">
        <v>367</v>
      </c>
      <c r="P47" t="s">
        <v>367</v>
      </c>
      <c r="Q47">
        <v>1</v>
      </c>
      <c r="W47">
        <v>0</v>
      </c>
      <c r="X47">
        <v>-296520070</v>
      </c>
      <c r="Y47">
        <f t="shared" si="30"/>
        <v>7.0000000000000007E-2</v>
      </c>
      <c r="AA47">
        <v>0</v>
      </c>
      <c r="AB47">
        <v>1814.09</v>
      </c>
      <c r="AC47">
        <v>605.48</v>
      </c>
      <c r="AD47">
        <v>0</v>
      </c>
      <c r="AE47">
        <v>0</v>
      </c>
      <c r="AF47">
        <v>115.4</v>
      </c>
      <c r="AG47">
        <v>13.5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7.0000000000000007E-2</v>
      </c>
      <c r="AU47" t="s">
        <v>6</v>
      </c>
      <c r="AV47">
        <v>0</v>
      </c>
      <c r="AW47">
        <v>2</v>
      </c>
      <c r="AX47">
        <v>92866713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ROUND(Y47*Source!I42*DO47,7)</f>
        <v>0</v>
      </c>
      <c r="CX47">
        <f>ROUND(Y47*Source!I42,7)</f>
        <v>0.33250000000000002</v>
      </c>
      <c r="CY47">
        <f>AB47</f>
        <v>1814.09</v>
      </c>
      <c r="CZ47">
        <f>AF47</f>
        <v>115.4</v>
      </c>
      <c r="DA47">
        <f>AJ47</f>
        <v>15.72</v>
      </c>
      <c r="DB47">
        <f t="shared" si="31"/>
        <v>8.08</v>
      </c>
      <c r="DC47">
        <f t="shared" si="32"/>
        <v>0.95</v>
      </c>
      <c r="DD47" t="s">
        <v>6</v>
      </c>
      <c r="DE47" t="s">
        <v>6</v>
      </c>
      <c r="DF47">
        <f t="shared" si="33"/>
        <v>0</v>
      </c>
      <c r="DG47">
        <f>ROUND(ROUND(AF47*AJ47,2)*CX47,2)</f>
        <v>603.17999999999995</v>
      </c>
      <c r="DH47">
        <f>ROUND(ROUND(AG47*AK47,2)*CX47,2)</f>
        <v>201.32</v>
      </c>
      <c r="DI47">
        <f t="shared" si="34"/>
        <v>0</v>
      </c>
      <c r="DJ47">
        <f>DG47</f>
        <v>603.17999999999995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ROW(Source!A42)</f>
        <v>42</v>
      </c>
      <c r="B48">
        <v>92866415</v>
      </c>
      <c r="C48">
        <v>92866693</v>
      </c>
      <c r="D48">
        <v>48206504</v>
      </c>
      <c r="E48">
        <v>1</v>
      </c>
      <c r="F48">
        <v>1</v>
      </c>
      <c r="G48">
        <v>1</v>
      </c>
      <c r="H48">
        <v>2</v>
      </c>
      <c r="I48" t="s">
        <v>374</v>
      </c>
      <c r="J48" t="s">
        <v>375</v>
      </c>
      <c r="K48" t="s">
        <v>376</v>
      </c>
      <c r="L48">
        <v>1367</v>
      </c>
      <c r="N48">
        <v>1011</v>
      </c>
      <c r="O48" t="s">
        <v>367</v>
      </c>
      <c r="P48" t="s">
        <v>367</v>
      </c>
      <c r="Q48">
        <v>1</v>
      </c>
      <c r="W48">
        <v>0</v>
      </c>
      <c r="X48">
        <v>2001246382</v>
      </c>
      <c r="Y48">
        <f t="shared" si="30"/>
        <v>0.35</v>
      </c>
      <c r="AA48">
        <v>0</v>
      </c>
      <c r="AB48">
        <v>1032.96</v>
      </c>
      <c r="AC48">
        <v>520.26</v>
      </c>
      <c r="AD48">
        <v>0</v>
      </c>
      <c r="AE48">
        <v>0</v>
      </c>
      <c r="AF48">
        <v>65.709999999999994</v>
      </c>
      <c r="AG48">
        <v>11.6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0.35</v>
      </c>
      <c r="AU48" t="s">
        <v>6</v>
      </c>
      <c r="AV48">
        <v>0</v>
      </c>
      <c r="AW48">
        <v>2</v>
      </c>
      <c r="AX48">
        <v>92866714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ROUND(Y48*Source!I42*DO48,7)</f>
        <v>0</v>
      </c>
      <c r="CX48">
        <f>ROUND(Y48*Source!I42,7)</f>
        <v>1.6625000000000001</v>
      </c>
      <c r="CY48">
        <f>AB48</f>
        <v>1032.96</v>
      </c>
      <c r="CZ48">
        <f>AF48</f>
        <v>65.709999999999994</v>
      </c>
      <c r="DA48">
        <f>AJ48</f>
        <v>15.72</v>
      </c>
      <c r="DB48">
        <f t="shared" si="31"/>
        <v>23</v>
      </c>
      <c r="DC48">
        <f t="shared" si="32"/>
        <v>4.0599999999999996</v>
      </c>
      <c r="DD48" t="s">
        <v>6</v>
      </c>
      <c r="DE48" t="s">
        <v>6</v>
      </c>
      <c r="DF48">
        <f t="shared" si="33"/>
        <v>0</v>
      </c>
      <c r="DG48">
        <f>ROUND(ROUND(AF48*AJ48,2)*CX48,2)</f>
        <v>1717.3</v>
      </c>
      <c r="DH48">
        <f>ROUND(ROUND(AG48*AK48,2)*CX48,2)</f>
        <v>864.93</v>
      </c>
      <c r="DI48">
        <f t="shared" si="34"/>
        <v>0</v>
      </c>
      <c r="DJ48">
        <f>DG48</f>
        <v>1717.3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ROW(Source!A42)</f>
        <v>42</v>
      </c>
      <c r="B49">
        <v>92866415</v>
      </c>
      <c r="C49">
        <v>92866693</v>
      </c>
      <c r="D49">
        <v>48206659</v>
      </c>
      <c r="E49">
        <v>1</v>
      </c>
      <c r="F49">
        <v>1</v>
      </c>
      <c r="G49">
        <v>1</v>
      </c>
      <c r="H49">
        <v>2</v>
      </c>
      <c r="I49" t="s">
        <v>407</v>
      </c>
      <c r="J49" t="s">
        <v>408</v>
      </c>
      <c r="K49" t="s">
        <v>409</v>
      </c>
      <c r="L49">
        <v>1367</v>
      </c>
      <c r="N49">
        <v>1011</v>
      </c>
      <c r="O49" t="s">
        <v>367</v>
      </c>
      <c r="P49" t="s">
        <v>367</v>
      </c>
      <c r="Q49">
        <v>1</v>
      </c>
      <c r="W49">
        <v>0</v>
      </c>
      <c r="X49">
        <v>1645023099</v>
      </c>
      <c r="Y49">
        <f t="shared" si="30"/>
        <v>1.1499999999999999</v>
      </c>
      <c r="AA49">
        <v>0</v>
      </c>
      <c r="AB49">
        <v>18.86</v>
      </c>
      <c r="AC49">
        <v>0</v>
      </c>
      <c r="AD49">
        <v>0</v>
      </c>
      <c r="AE49">
        <v>0</v>
      </c>
      <c r="AF49">
        <v>1.2</v>
      </c>
      <c r="AG49">
        <v>0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1.1499999999999999</v>
      </c>
      <c r="AU49" t="s">
        <v>6</v>
      </c>
      <c r="AV49">
        <v>0</v>
      </c>
      <c r="AW49">
        <v>2</v>
      </c>
      <c r="AX49">
        <v>92866715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ROUND(Y49*Source!I42*DO49,7)</f>
        <v>0</v>
      </c>
      <c r="CX49">
        <f>ROUND(Y49*Source!I42,7)</f>
        <v>5.4625000000000004</v>
      </c>
      <c r="CY49">
        <f>AB49</f>
        <v>18.86</v>
      </c>
      <c r="CZ49">
        <f>AF49</f>
        <v>1.2</v>
      </c>
      <c r="DA49">
        <f>AJ49</f>
        <v>15.72</v>
      </c>
      <c r="DB49">
        <f t="shared" si="31"/>
        <v>1.38</v>
      </c>
      <c r="DC49">
        <f t="shared" si="32"/>
        <v>0</v>
      </c>
      <c r="DD49" t="s">
        <v>6</v>
      </c>
      <c r="DE49" t="s">
        <v>6</v>
      </c>
      <c r="DF49">
        <f t="shared" si="33"/>
        <v>0</v>
      </c>
      <c r="DG49">
        <f>ROUND(ROUND(AF49*AJ49,2)*CX49,2)</f>
        <v>103.02</v>
      </c>
      <c r="DH49">
        <f>ROUND(ROUND(AG49*AK49,2)*CX49,2)</f>
        <v>0</v>
      </c>
      <c r="DI49">
        <f t="shared" si="34"/>
        <v>0</v>
      </c>
      <c r="DJ49">
        <f>DG49</f>
        <v>103.02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ROW(Source!A42)</f>
        <v>42</v>
      </c>
      <c r="B50">
        <v>92866415</v>
      </c>
      <c r="C50">
        <v>92866693</v>
      </c>
      <c r="D50">
        <v>48054706</v>
      </c>
      <c r="E50">
        <v>1</v>
      </c>
      <c r="F50">
        <v>1</v>
      </c>
      <c r="G50">
        <v>1</v>
      </c>
      <c r="H50">
        <v>3</v>
      </c>
      <c r="I50" t="s">
        <v>410</v>
      </c>
      <c r="J50" t="s">
        <v>411</v>
      </c>
      <c r="K50" t="s">
        <v>412</v>
      </c>
      <c r="L50">
        <v>1348</v>
      </c>
      <c r="N50">
        <v>1009</v>
      </c>
      <c r="O50" t="s">
        <v>138</v>
      </c>
      <c r="P50" t="s">
        <v>138</v>
      </c>
      <c r="Q50">
        <v>1000</v>
      </c>
      <c r="W50">
        <v>0</v>
      </c>
      <c r="X50">
        <v>-742606768</v>
      </c>
      <c r="Y50">
        <f t="shared" si="30"/>
        <v>1.2999999999999999E-4</v>
      </c>
      <c r="AA50">
        <v>302956.79999999999</v>
      </c>
      <c r="AB50">
        <v>0</v>
      </c>
      <c r="AC50">
        <v>0</v>
      </c>
      <c r="AD50">
        <v>0</v>
      </c>
      <c r="AE50">
        <v>30540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1.2999999999999999E-4</v>
      </c>
      <c r="AU50" t="s">
        <v>6</v>
      </c>
      <c r="AV50">
        <v>0</v>
      </c>
      <c r="AW50">
        <v>2</v>
      </c>
      <c r="AX50">
        <v>92866716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ROUND(Y50*Source!I42,7)</f>
        <v>6.1749999999999999E-4</v>
      </c>
      <c r="CY50">
        <f t="shared" ref="CY50:CY59" si="35">AA50</f>
        <v>302956.79999999999</v>
      </c>
      <c r="CZ50">
        <f t="shared" ref="CZ50:CZ59" si="36">AE50</f>
        <v>30540</v>
      </c>
      <c r="DA50">
        <f t="shared" ref="DA50:DA59" si="37">AI50</f>
        <v>9.92</v>
      </c>
      <c r="DB50">
        <f t="shared" si="31"/>
        <v>3.97</v>
      </c>
      <c r="DC50">
        <f t="shared" si="32"/>
        <v>0</v>
      </c>
      <c r="DD50" t="s">
        <v>6</v>
      </c>
      <c r="DE50" t="s">
        <v>6</v>
      </c>
      <c r="DF50">
        <f t="shared" ref="DF50:DF59" si="38">ROUND(ROUND(AE50*AI50,2)*CX50,2)</f>
        <v>187.08</v>
      </c>
      <c r="DG50">
        <f t="shared" ref="DG50:DG61" si="39">ROUND(ROUND(AF50,2)*CX50,2)</f>
        <v>0</v>
      </c>
      <c r="DH50">
        <f t="shared" ref="DH50:DH60" si="40">ROUND(ROUND(AG50,2)*CX50,2)</f>
        <v>0</v>
      </c>
      <c r="DI50">
        <f t="shared" si="34"/>
        <v>0</v>
      </c>
      <c r="DJ50">
        <f t="shared" ref="DJ50:DJ59" si="41">DF50</f>
        <v>187.08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ROW(Source!A42)</f>
        <v>42</v>
      </c>
      <c r="B51">
        <v>92866415</v>
      </c>
      <c r="C51">
        <v>92866693</v>
      </c>
      <c r="D51">
        <v>48054722</v>
      </c>
      <c r="E51">
        <v>1</v>
      </c>
      <c r="F51">
        <v>1</v>
      </c>
      <c r="G51">
        <v>1</v>
      </c>
      <c r="H51">
        <v>3</v>
      </c>
      <c r="I51" t="s">
        <v>413</v>
      </c>
      <c r="J51" t="s">
        <v>414</v>
      </c>
      <c r="K51" t="s">
        <v>415</v>
      </c>
      <c r="L51">
        <v>1339</v>
      </c>
      <c r="N51">
        <v>1007</v>
      </c>
      <c r="O51" t="s">
        <v>133</v>
      </c>
      <c r="P51" t="s">
        <v>133</v>
      </c>
      <c r="Q51">
        <v>1</v>
      </c>
      <c r="W51">
        <v>0</v>
      </c>
      <c r="X51">
        <v>1572534780</v>
      </c>
      <c r="Y51">
        <f t="shared" si="30"/>
        <v>0.28100000000000003</v>
      </c>
      <c r="AA51">
        <v>61.7</v>
      </c>
      <c r="AB51">
        <v>0</v>
      </c>
      <c r="AC51">
        <v>0</v>
      </c>
      <c r="AD51">
        <v>0</v>
      </c>
      <c r="AE51">
        <v>6.22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0.28100000000000003</v>
      </c>
      <c r="AU51" t="s">
        <v>6</v>
      </c>
      <c r="AV51">
        <v>0</v>
      </c>
      <c r="AW51">
        <v>2</v>
      </c>
      <c r="AX51">
        <v>92866717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1.3347500000000001</v>
      </c>
      <c r="CY51">
        <f t="shared" si="35"/>
        <v>61.7</v>
      </c>
      <c r="CZ51">
        <f t="shared" si="36"/>
        <v>6.22</v>
      </c>
      <c r="DA51">
        <f t="shared" si="37"/>
        <v>9.92</v>
      </c>
      <c r="DB51">
        <f t="shared" si="31"/>
        <v>1.75</v>
      </c>
      <c r="DC51">
        <f t="shared" si="32"/>
        <v>0</v>
      </c>
      <c r="DD51" t="s">
        <v>6</v>
      </c>
      <c r="DE51" t="s">
        <v>6</v>
      </c>
      <c r="DF51">
        <f t="shared" si="38"/>
        <v>82.35</v>
      </c>
      <c r="DG51">
        <f t="shared" si="39"/>
        <v>0</v>
      </c>
      <c r="DH51">
        <f t="shared" si="40"/>
        <v>0</v>
      </c>
      <c r="DI51">
        <f t="shared" si="34"/>
        <v>0</v>
      </c>
      <c r="DJ51">
        <f t="shared" si="41"/>
        <v>82.35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ROW(Source!A42)</f>
        <v>42</v>
      </c>
      <c r="B52">
        <v>92866415</v>
      </c>
      <c r="C52">
        <v>92866693</v>
      </c>
      <c r="D52">
        <v>48056368</v>
      </c>
      <c r="E52">
        <v>1</v>
      </c>
      <c r="F52">
        <v>1</v>
      </c>
      <c r="G52">
        <v>1</v>
      </c>
      <c r="H52">
        <v>3</v>
      </c>
      <c r="I52" t="s">
        <v>131</v>
      </c>
      <c r="J52" t="s">
        <v>134</v>
      </c>
      <c r="K52" t="s">
        <v>132</v>
      </c>
      <c r="L52">
        <v>1339</v>
      </c>
      <c r="N52">
        <v>1007</v>
      </c>
      <c r="O52" t="s">
        <v>133</v>
      </c>
      <c r="P52" t="s">
        <v>133</v>
      </c>
      <c r="Q52">
        <v>1</v>
      </c>
      <c r="W52">
        <v>0</v>
      </c>
      <c r="X52">
        <v>929815444</v>
      </c>
      <c r="Y52">
        <f t="shared" si="30"/>
        <v>0.44</v>
      </c>
      <c r="AA52">
        <v>24.2</v>
      </c>
      <c r="AB52">
        <v>0</v>
      </c>
      <c r="AC52">
        <v>0</v>
      </c>
      <c r="AD52">
        <v>0</v>
      </c>
      <c r="AE52">
        <v>2.44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0.44</v>
      </c>
      <c r="AU52" t="s">
        <v>6</v>
      </c>
      <c r="AV52">
        <v>0</v>
      </c>
      <c r="AW52">
        <v>2</v>
      </c>
      <c r="AX52">
        <v>92866718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2.09</v>
      </c>
      <c r="CY52">
        <f t="shared" si="35"/>
        <v>24.2</v>
      </c>
      <c r="CZ52">
        <f t="shared" si="36"/>
        <v>2.44</v>
      </c>
      <c r="DA52">
        <f t="shared" si="37"/>
        <v>9.92</v>
      </c>
      <c r="DB52">
        <f t="shared" si="31"/>
        <v>1.07</v>
      </c>
      <c r="DC52">
        <f t="shared" si="32"/>
        <v>0</v>
      </c>
      <c r="DD52" t="s">
        <v>6</v>
      </c>
      <c r="DE52" t="s">
        <v>6</v>
      </c>
      <c r="DF52">
        <f t="shared" si="38"/>
        <v>50.58</v>
      </c>
      <c r="DG52">
        <f t="shared" si="39"/>
        <v>0</v>
      </c>
      <c r="DH52">
        <f t="shared" si="40"/>
        <v>0</v>
      </c>
      <c r="DI52">
        <f t="shared" si="34"/>
        <v>0</v>
      </c>
      <c r="DJ52">
        <f t="shared" si="41"/>
        <v>50.58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ROW(Source!A42)</f>
        <v>42</v>
      </c>
      <c r="B53">
        <v>92866415</v>
      </c>
      <c r="C53">
        <v>92866693</v>
      </c>
      <c r="D53">
        <v>48057016</v>
      </c>
      <c r="E53">
        <v>1</v>
      </c>
      <c r="F53">
        <v>1</v>
      </c>
      <c r="G53">
        <v>1</v>
      </c>
      <c r="H53">
        <v>3</v>
      </c>
      <c r="I53" t="s">
        <v>388</v>
      </c>
      <c r="J53" t="s">
        <v>389</v>
      </c>
      <c r="K53" t="s">
        <v>390</v>
      </c>
      <c r="L53">
        <v>1346</v>
      </c>
      <c r="N53">
        <v>1009</v>
      </c>
      <c r="O53" t="s">
        <v>143</v>
      </c>
      <c r="P53" t="s">
        <v>143</v>
      </c>
      <c r="Q53">
        <v>1</v>
      </c>
      <c r="W53">
        <v>0</v>
      </c>
      <c r="X53">
        <v>276037719</v>
      </c>
      <c r="Y53">
        <f t="shared" si="30"/>
        <v>0.06</v>
      </c>
      <c r="AA53">
        <v>369.92</v>
      </c>
      <c r="AB53">
        <v>0</v>
      </c>
      <c r="AC53">
        <v>0</v>
      </c>
      <c r="AD53">
        <v>0</v>
      </c>
      <c r="AE53">
        <v>37.29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0.06</v>
      </c>
      <c r="AU53" t="s">
        <v>6</v>
      </c>
      <c r="AV53">
        <v>0</v>
      </c>
      <c r="AW53">
        <v>2</v>
      </c>
      <c r="AX53">
        <v>92866719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0.28499999999999998</v>
      </c>
      <c r="CY53">
        <f t="shared" si="35"/>
        <v>369.92</v>
      </c>
      <c r="CZ53">
        <f t="shared" si="36"/>
        <v>37.29</v>
      </c>
      <c r="DA53">
        <f t="shared" si="37"/>
        <v>9.92</v>
      </c>
      <c r="DB53">
        <f t="shared" si="31"/>
        <v>2.2400000000000002</v>
      </c>
      <c r="DC53">
        <f t="shared" si="32"/>
        <v>0</v>
      </c>
      <c r="DD53" t="s">
        <v>6</v>
      </c>
      <c r="DE53" t="s">
        <v>6</v>
      </c>
      <c r="DF53">
        <f t="shared" si="38"/>
        <v>105.43</v>
      </c>
      <c r="DG53">
        <f t="shared" si="39"/>
        <v>0</v>
      </c>
      <c r="DH53">
        <f t="shared" si="40"/>
        <v>0</v>
      </c>
      <c r="DI53">
        <f t="shared" si="34"/>
        <v>0</v>
      </c>
      <c r="DJ53">
        <f t="shared" si="41"/>
        <v>105.43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ROW(Source!A42)</f>
        <v>42</v>
      </c>
      <c r="B54">
        <v>92866415</v>
      </c>
      <c r="C54">
        <v>92866693</v>
      </c>
      <c r="D54">
        <v>48057400</v>
      </c>
      <c r="E54">
        <v>1</v>
      </c>
      <c r="F54">
        <v>1</v>
      </c>
      <c r="G54">
        <v>1</v>
      </c>
      <c r="H54">
        <v>3</v>
      </c>
      <c r="I54" t="s">
        <v>136</v>
      </c>
      <c r="J54" t="s">
        <v>139</v>
      </c>
      <c r="K54" t="s">
        <v>137</v>
      </c>
      <c r="L54">
        <v>1348</v>
      </c>
      <c r="N54">
        <v>1009</v>
      </c>
      <c r="O54" t="s">
        <v>138</v>
      </c>
      <c r="P54" t="s">
        <v>138</v>
      </c>
      <c r="Q54">
        <v>1000</v>
      </c>
      <c r="W54">
        <v>0</v>
      </c>
      <c r="X54">
        <v>-780198470</v>
      </c>
      <c r="Y54">
        <f t="shared" si="30"/>
        <v>1.7000000000000001E-4</v>
      </c>
      <c r="AA54">
        <v>134515.20000000001</v>
      </c>
      <c r="AB54">
        <v>0</v>
      </c>
      <c r="AC54">
        <v>0</v>
      </c>
      <c r="AD54">
        <v>0</v>
      </c>
      <c r="AE54">
        <v>13560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1.7000000000000001E-4</v>
      </c>
      <c r="AU54" t="s">
        <v>6</v>
      </c>
      <c r="AV54">
        <v>0</v>
      </c>
      <c r="AW54">
        <v>2</v>
      </c>
      <c r="AX54">
        <v>92866720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ROUND(Y54*Source!I42,7)</f>
        <v>8.0749999999999995E-4</v>
      </c>
      <c r="CY54">
        <f t="shared" si="35"/>
        <v>134515.20000000001</v>
      </c>
      <c r="CZ54">
        <f t="shared" si="36"/>
        <v>13560</v>
      </c>
      <c r="DA54">
        <f t="shared" si="37"/>
        <v>9.92</v>
      </c>
      <c r="DB54">
        <f t="shared" si="31"/>
        <v>2.31</v>
      </c>
      <c r="DC54">
        <f t="shared" si="32"/>
        <v>0</v>
      </c>
      <c r="DD54" t="s">
        <v>6</v>
      </c>
      <c r="DE54" t="s">
        <v>6</v>
      </c>
      <c r="DF54">
        <f t="shared" si="38"/>
        <v>108.62</v>
      </c>
      <c r="DG54">
        <f t="shared" si="39"/>
        <v>0</v>
      </c>
      <c r="DH54">
        <f t="shared" si="40"/>
        <v>0</v>
      </c>
      <c r="DI54">
        <f t="shared" si="34"/>
        <v>0</v>
      </c>
      <c r="DJ54">
        <f t="shared" si="41"/>
        <v>108.62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ROW(Source!A42)</f>
        <v>42</v>
      </c>
      <c r="B55">
        <v>92866415</v>
      </c>
      <c r="C55">
        <v>92866693</v>
      </c>
      <c r="D55">
        <v>48060854</v>
      </c>
      <c r="E55">
        <v>1</v>
      </c>
      <c r="F55">
        <v>1</v>
      </c>
      <c r="G55">
        <v>1</v>
      </c>
      <c r="H55">
        <v>3</v>
      </c>
      <c r="I55" t="s">
        <v>141</v>
      </c>
      <c r="J55" t="s">
        <v>144</v>
      </c>
      <c r="K55" t="s">
        <v>142</v>
      </c>
      <c r="L55">
        <v>1346</v>
      </c>
      <c r="N55">
        <v>1009</v>
      </c>
      <c r="O55" t="s">
        <v>143</v>
      </c>
      <c r="P55" t="s">
        <v>143</v>
      </c>
      <c r="Q55">
        <v>1</v>
      </c>
      <c r="W55">
        <v>0</v>
      </c>
      <c r="X55">
        <v>772688916</v>
      </c>
      <c r="Y55">
        <f t="shared" si="30"/>
        <v>1.6000000000000001E-3</v>
      </c>
      <c r="AA55">
        <v>21.33</v>
      </c>
      <c r="AB55">
        <v>0</v>
      </c>
      <c r="AC55">
        <v>0</v>
      </c>
      <c r="AD55">
        <v>0</v>
      </c>
      <c r="AE55">
        <v>2.15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1.6000000000000001E-3</v>
      </c>
      <c r="AU55" t="s">
        <v>6</v>
      </c>
      <c r="AV55">
        <v>0</v>
      </c>
      <c r="AW55">
        <v>2</v>
      </c>
      <c r="AX55">
        <v>92866721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ROUND(Y55*Source!I42,7)</f>
        <v>7.6E-3</v>
      </c>
      <c r="CY55">
        <f t="shared" si="35"/>
        <v>21.33</v>
      </c>
      <c r="CZ55">
        <f t="shared" si="36"/>
        <v>2.15</v>
      </c>
      <c r="DA55">
        <f t="shared" si="37"/>
        <v>9.92</v>
      </c>
      <c r="DB55">
        <f t="shared" si="31"/>
        <v>0</v>
      </c>
      <c r="DC55">
        <f t="shared" si="32"/>
        <v>0</v>
      </c>
      <c r="DD55" t="s">
        <v>6</v>
      </c>
      <c r="DE55" t="s">
        <v>6</v>
      </c>
      <c r="DF55">
        <f t="shared" si="38"/>
        <v>0.16</v>
      </c>
      <c r="DG55">
        <f t="shared" si="39"/>
        <v>0</v>
      </c>
      <c r="DH55">
        <f t="shared" si="40"/>
        <v>0</v>
      </c>
      <c r="DI55">
        <f t="shared" si="34"/>
        <v>0</v>
      </c>
      <c r="DJ55">
        <f t="shared" si="41"/>
        <v>0.16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ROW(Source!A42)</f>
        <v>42</v>
      </c>
      <c r="B56">
        <v>92866415</v>
      </c>
      <c r="C56">
        <v>92866693</v>
      </c>
      <c r="D56">
        <v>48087656</v>
      </c>
      <c r="E56">
        <v>1</v>
      </c>
      <c r="F56">
        <v>1</v>
      </c>
      <c r="G56">
        <v>1</v>
      </c>
      <c r="H56">
        <v>3</v>
      </c>
      <c r="I56" t="s">
        <v>391</v>
      </c>
      <c r="J56" t="s">
        <v>392</v>
      </c>
      <c r="K56" t="s">
        <v>393</v>
      </c>
      <c r="L56">
        <v>1346</v>
      </c>
      <c r="N56">
        <v>1009</v>
      </c>
      <c r="O56" t="s">
        <v>143</v>
      </c>
      <c r="P56" t="s">
        <v>143</v>
      </c>
      <c r="Q56">
        <v>1</v>
      </c>
      <c r="W56">
        <v>0</v>
      </c>
      <c r="X56">
        <v>-943377780</v>
      </c>
      <c r="Y56">
        <f t="shared" si="30"/>
        <v>0.44</v>
      </c>
      <c r="AA56">
        <v>149.99</v>
      </c>
      <c r="AB56">
        <v>0</v>
      </c>
      <c r="AC56">
        <v>0</v>
      </c>
      <c r="AD56">
        <v>0</v>
      </c>
      <c r="AE56">
        <v>15.12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0.44</v>
      </c>
      <c r="AU56" t="s">
        <v>6</v>
      </c>
      <c r="AV56">
        <v>0</v>
      </c>
      <c r="AW56">
        <v>2</v>
      </c>
      <c r="AX56">
        <v>92866722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ROUND(Y56*Source!I42,7)</f>
        <v>2.09</v>
      </c>
      <c r="CY56">
        <f t="shared" si="35"/>
        <v>149.99</v>
      </c>
      <c r="CZ56">
        <f t="shared" si="36"/>
        <v>15.12</v>
      </c>
      <c r="DA56">
        <f t="shared" si="37"/>
        <v>9.92</v>
      </c>
      <c r="DB56">
        <f t="shared" si="31"/>
        <v>6.65</v>
      </c>
      <c r="DC56">
        <f t="shared" si="32"/>
        <v>0</v>
      </c>
      <c r="DD56" t="s">
        <v>6</v>
      </c>
      <c r="DE56" t="s">
        <v>6</v>
      </c>
      <c r="DF56">
        <f t="shared" si="38"/>
        <v>313.48</v>
      </c>
      <c r="DG56">
        <f t="shared" si="39"/>
        <v>0</v>
      </c>
      <c r="DH56">
        <f t="shared" si="40"/>
        <v>0</v>
      </c>
      <c r="DI56">
        <f t="shared" si="34"/>
        <v>0</v>
      </c>
      <c r="DJ56">
        <f t="shared" si="41"/>
        <v>313.48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ROW(Source!A42)</f>
        <v>42</v>
      </c>
      <c r="B57">
        <v>92866415</v>
      </c>
      <c r="C57">
        <v>92866693</v>
      </c>
      <c r="D57">
        <v>48088344</v>
      </c>
      <c r="E57">
        <v>1</v>
      </c>
      <c r="F57">
        <v>1</v>
      </c>
      <c r="G57">
        <v>1</v>
      </c>
      <c r="H57">
        <v>3</v>
      </c>
      <c r="I57" t="s">
        <v>394</v>
      </c>
      <c r="J57" t="s">
        <v>395</v>
      </c>
      <c r="K57" t="s">
        <v>396</v>
      </c>
      <c r="L57">
        <v>1348</v>
      </c>
      <c r="N57">
        <v>1009</v>
      </c>
      <c r="O57" t="s">
        <v>138</v>
      </c>
      <c r="P57" t="s">
        <v>138</v>
      </c>
      <c r="Q57">
        <v>1000</v>
      </c>
      <c r="W57">
        <v>0</v>
      </c>
      <c r="X57">
        <v>-643857357</v>
      </c>
      <c r="Y57">
        <f t="shared" si="30"/>
        <v>5.2999999999999998E-4</v>
      </c>
      <c r="AA57">
        <v>168144</v>
      </c>
      <c r="AB57">
        <v>0</v>
      </c>
      <c r="AC57">
        <v>0</v>
      </c>
      <c r="AD57">
        <v>0</v>
      </c>
      <c r="AE57">
        <v>16950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5.2999999999999998E-4</v>
      </c>
      <c r="AU57" t="s">
        <v>6</v>
      </c>
      <c r="AV57">
        <v>0</v>
      </c>
      <c r="AW57">
        <v>2</v>
      </c>
      <c r="AX57">
        <v>92866723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ROUND(Y57*Source!I42,7)</f>
        <v>2.5175000000000002E-3</v>
      </c>
      <c r="CY57">
        <f t="shared" si="35"/>
        <v>168144</v>
      </c>
      <c r="CZ57">
        <f t="shared" si="36"/>
        <v>16950</v>
      </c>
      <c r="DA57">
        <f t="shared" si="37"/>
        <v>9.92</v>
      </c>
      <c r="DB57">
        <f t="shared" si="31"/>
        <v>8.98</v>
      </c>
      <c r="DC57">
        <f t="shared" si="32"/>
        <v>0</v>
      </c>
      <c r="DD57" t="s">
        <v>6</v>
      </c>
      <c r="DE57" t="s">
        <v>6</v>
      </c>
      <c r="DF57">
        <f t="shared" si="38"/>
        <v>423.3</v>
      </c>
      <c r="DG57">
        <f t="shared" si="39"/>
        <v>0</v>
      </c>
      <c r="DH57">
        <f t="shared" si="40"/>
        <v>0</v>
      </c>
      <c r="DI57">
        <f t="shared" si="34"/>
        <v>0</v>
      </c>
      <c r="DJ57">
        <f t="shared" si="41"/>
        <v>423.3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ROW(Source!A42)</f>
        <v>42</v>
      </c>
      <c r="B58">
        <v>92866415</v>
      </c>
      <c r="C58">
        <v>92866693</v>
      </c>
      <c r="D58">
        <v>49563661</v>
      </c>
      <c r="E58">
        <v>1</v>
      </c>
      <c r="F58">
        <v>1</v>
      </c>
      <c r="G58">
        <v>1</v>
      </c>
      <c r="H58">
        <v>3</v>
      </c>
      <c r="I58" t="s">
        <v>107</v>
      </c>
      <c r="J58" t="s">
        <v>109</v>
      </c>
      <c r="K58" t="s">
        <v>108</v>
      </c>
      <c r="L58">
        <v>1371</v>
      </c>
      <c r="N58">
        <v>1013</v>
      </c>
      <c r="O58" t="s">
        <v>42</v>
      </c>
      <c r="P58" t="s">
        <v>42</v>
      </c>
      <c r="Q58">
        <v>1</v>
      </c>
      <c r="W58">
        <v>0</v>
      </c>
      <c r="X58">
        <v>1739481577</v>
      </c>
      <c r="Y58">
        <f t="shared" si="30"/>
        <v>7.3684210500000002</v>
      </c>
      <c r="AA58">
        <v>2193.91</v>
      </c>
      <c r="AB58">
        <v>0</v>
      </c>
      <c r="AC58">
        <v>0</v>
      </c>
      <c r="AD58">
        <v>0</v>
      </c>
      <c r="AE58">
        <v>221.16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6</v>
      </c>
      <c r="AT58">
        <v>7.3684210500000002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ROUND(Y58*Source!I42,7)</f>
        <v>35</v>
      </c>
      <c r="CY58">
        <f t="shared" si="35"/>
        <v>2193.91</v>
      </c>
      <c r="CZ58">
        <f t="shared" si="36"/>
        <v>221.16</v>
      </c>
      <c r="DA58">
        <f t="shared" si="37"/>
        <v>9.92</v>
      </c>
      <c r="DB58">
        <f t="shared" si="31"/>
        <v>1629.6</v>
      </c>
      <c r="DC58">
        <f t="shared" si="32"/>
        <v>0</v>
      </c>
      <c r="DD58" t="s">
        <v>6</v>
      </c>
      <c r="DE58" t="s">
        <v>6</v>
      </c>
      <c r="DF58">
        <f t="shared" si="38"/>
        <v>76786.850000000006</v>
      </c>
      <c r="DG58">
        <f t="shared" si="39"/>
        <v>0</v>
      </c>
      <c r="DH58">
        <f t="shared" si="40"/>
        <v>0</v>
      </c>
      <c r="DI58">
        <f t="shared" si="34"/>
        <v>0</v>
      </c>
      <c r="DJ58">
        <f t="shared" si="41"/>
        <v>76786.850000000006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ROW(Source!A42)</f>
        <v>42</v>
      </c>
      <c r="B59">
        <v>92866415</v>
      </c>
      <c r="C59">
        <v>92866693</v>
      </c>
      <c r="D59">
        <v>48097164</v>
      </c>
      <c r="E59">
        <v>1</v>
      </c>
      <c r="F59">
        <v>1</v>
      </c>
      <c r="G59">
        <v>1</v>
      </c>
      <c r="H59">
        <v>3</v>
      </c>
      <c r="I59" t="s">
        <v>103</v>
      </c>
      <c r="J59" t="s">
        <v>105</v>
      </c>
      <c r="K59" t="s">
        <v>104</v>
      </c>
      <c r="L59">
        <v>1301</v>
      </c>
      <c r="N59">
        <v>1003</v>
      </c>
      <c r="O59" t="s">
        <v>96</v>
      </c>
      <c r="P59" t="s">
        <v>96</v>
      </c>
      <c r="Q59">
        <v>1</v>
      </c>
      <c r="W59">
        <v>0</v>
      </c>
      <c r="X59">
        <v>-1229982898</v>
      </c>
      <c r="Y59">
        <f t="shared" si="30"/>
        <v>100</v>
      </c>
      <c r="AA59">
        <v>232.03</v>
      </c>
      <c r="AB59">
        <v>0</v>
      </c>
      <c r="AC59">
        <v>0</v>
      </c>
      <c r="AD59">
        <v>0</v>
      </c>
      <c r="AE59">
        <v>23.39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100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ROUND(Y59*Source!I42,7)</f>
        <v>475</v>
      </c>
      <c r="CY59">
        <f t="shared" si="35"/>
        <v>232.03</v>
      </c>
      <c r="CZ59">
        <f t="shared" si="36"/>
        <v>23.39</v>
      </c>
      <c r="DA59">
        <f t="shared" si="37"/>
        <v>9.92</v>
      </c>
      <c r="DB59">
        <f t="shared" si="31"/>
        <v>2339</v>
      </c>
      <c r="DC59">
        <f t="shared" si="32"/>
        <v>0</v>
      </c>
      <c r="DD59" t="s">
        <v>6</v>
      </c>
      <c r="DE59" t="s">
        <v>6</v>
      </c>
      <c r="DF59">
        <f t="shared" si="38"/>
        <v>110214.25</v>
      </c>
      <c r="DG59">
        <f t="shared" si="39"/>
        <v>0</v>
      </c>
      <c r="DH59">
        <f t="shared" si="40"/>
        <v>0</v>
      </c>
      <c r="DI59">
        <f t="shared" si="34"/>
        <v>0</v>
      </c>
      <c r="DJ59">
        <f t="shared" si="41"/>
        <v>110214.25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92866415</v>
      </c>
      <c r="C60">
        <v>92866729</v>
      </c>
      <c r="D60">
        <v>48043879</v>
      </c>
      <c r="E60">
        <v>68</v>
      </c>
      <c r="F60">
        <v>1</v>
      </c>
      <c r="G60">
        <v>1</v>
      </c>
      <c r="H60">
        <v>1</v>
      </c>
      <c r="I60" t="s">
        <v>402</v>
      </c>
      <c r="J60" t="s">
        <v>6</v>
      </c>
      <c r="K60" t="s">
        <v>403</v>
      </c>
      <c r="L60">
        <v>1191</v>
      </c>
      <c r="N60">
        <v>1013</v>
      </c>
      <c r="O60" t="s">
        <v>361</v>
      </c>
      <c r="P60" t="s">
        <v>361</v>
      </c>
      <c r="Q60">
        <v>1</v>
      </c>
      <c r="W60">
        <v>0</v>
      </c>
      <c r="X60">
        <v>-1111239348</v>
      </c>
      <c r="Y60">
        <f t="shared" si="30"/>
        <v>29.7</v>
      </c>
      <c r="AA60">
        <v>0</v>
      </c>
      <c r="AB60">
        <v>0</v>
      </c>
      <c r="AC60">
        <v>0</v>
      </c>
      <c r="AD60">
        <v>431.46</v>
      </c>
      <c r="AE60">
        <v>0</v>
      </c>
      <c r="AF60">
        <v>0</v>
      </c>
      <c r="AG60">
        <v>0</v>
      </c>
      <c r="AH60">
        <v>9.6199999999999992</v>
      </c>
      <c r="AI60">
        <v>1</v>
      </c>
      <c r="AJ60">
        <v>1</v>
      </c>
      <c r="AK60">
        <v>1</v>
      </c>
      <c r="AL60">
        <v>44.85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29.7</v>
      </c>
      <c r="AU60" t="s">
        <v>6</v>
      </c>
      <c r="AV60">
        <v>1</v>
      </c>
      <c r="AW60">
        <v>2</v>
      </c>
      <c r="AX60">
        <v>92866745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ROUND(AT60*Source!I45*AH60*AL60,2)</f>
        <v>18580.7</v>
      </c>
      <c r="CV60">
        <f>ROUND(Y60*Source!I45,7)</f>
        <v>43.064999999999998</v>
      </c>
      <c r="CW60">
        <v>0</v>
      </c>
      <c r="CX60">
        <f>ROUND(Y60*Source!I45,7)</f>
        <v>43.064999999999998</v>
      </c>
      <c r="CY60">
        <f>AD60</f>
        <v>431.46</v>
      </c>
      <c r="CZ60">
        <f>AH60</f>
        <v>9.6199999999999992</v>
      </c>
      <c r="DA60">
        <f>AL60</f>
        <v>44.85</v>
      </c>
      <c r="DB60">
        <f t="shared" si="31"/>
        <v>285.70999999999998</v>
      </c>
      <c r="DC60">
        <f t="shared" si="32"/>
        <v>0</v>
      </c>
      <c r="DD60" t="s">
        <v>6</v>
      </c>
      <c r="DE60" t="s">
        <v>6</v>
      </c>
      <c r="DF60">
        <f t="shared" ref="DF60:DF65" si="42">ROUND(ROUND(AE60,2)*CX60,2)</f>
        <v>0</v>
      </c>
      <c r="DG60">
        <f t="shared" si="39"/>
        <v>0</v>
      </c>
      <c r="DH60">
        <f t="shared" si="40"/>
        <v>0</v>
      </c>
      <c r="DI60">
        <f>ROUND(ROUND(AH60*AL60,2)*CX60,2)</f>
        <v>18580.82</v>
      </c>
      <c r="DJ60">
        <f>DI60</f>
        <v>18580.82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ROW(Source!A45)</f>
        <v>45</v>
      </c>
      <c r="B61">
        <v>92866415</v>
      </c>
      <c r="C61">
        <v>92866729</v>
      </c>
      <c r="D61">
        <v>48044033</v>
      </c>
      <c r="E61">
        <v>68</v>
      </c>
      <c r="F61">
        <v>1</v>
      </c>
      <c r="G61">
        <v>1</v>
      </c>
      <c r="H61">
        <v>1</v>
      </c>
      <c r="I61" t="s">
        <v>362</v>
      </c>
      <c r="J61" t="s">
        <v>6</v>
      </c>
      <c r="K61" t="s">
        <v>363</v>
      </c>
      <c r="L61">
        <v>1191</v>
      </c>
      <c r="N61">
        <v>1013</v>
      </c>
      <c r="O61" t="s">
        <v>361</v>
      </c>
      <c r="P61" t="s">
        <v>361</v>
      </c>
      <c r="Q61">
        <v>1</v>
      </c>
      <c r="W61">
        <v>0</v>
      </c>
      <c r="X61">
        <v>-1417349443</v>
      </c>
      <c r="Y61">
        <f t="shared" si="30"/>
        <v>0.5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0.5</v>
      </c>
      <c r="AU61" t="s">
        <v>6</v>
      </c>
      <c r="AV61">
        <v>2</v>
      </c>
      <c r="AW61">
        <v>2</v>
      </c>
      <c r="AX61">
        <v>92866746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ROUND(Y61*Source!I45,7)</f>
        <v>0.72499999999999998</v>
      </c>
      <c r="CY61">
        <f>AD61</f>
        <v>0</v>
      </c>
      <c r="CZ61">
        <f>AH61</f>
        <v>0</v>
      </c>
      <c r="DA61">
        <f>AL61</f>
        <v>1</v>
      </c>
      <c r="DB61">
        <f t="shared" si="31"/>
        <v>0</v>
      </c>
      <c r="DC61">
        <f t="shared" si="32"/>
        <v>0</v>
      </c>
      <c r="DD61" t="s">
        <v>6</v>
      </c>
      <c r="DE61" t="s">
        <v>6</v>
      </c>
      <c r="DF61">
        <f t="shared" si="42"/>
        <v>0</v>
      </c>
      <c r="DG61">
        <f t="shared" si="39"/>
        <v>0</v>
      </c>
      <c r="DH61">
        <f>ROUND(ROUND(AG61*AK61,2)*CX61,2)</f>
        <v>0</v>
      </c>
      <c r="DI61">
        <f t="shared" ref="DI61:DI74" si="43">ROUND(ROUND(AH61,2)*CX61,2)</f>
        <v>0</v>
      </c>
      <c r="DJ61">
        <f>DI61</f>
        <v>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ROW(Source!A45)</f>
        <v>45</v>
      </c>
      <c r="B62">
        <v>92866415</v>
      </c>
      <c r="C62">
        <v>92866729</v>
      </c>
      <c r="D62">
        <v>48205516</v>
      </c>
      <c r="E62">
        <v>1</v>
      </c>
      <c r="F62">
        <v>1</v>
      </c>
      <c r="G62">
        <v>1</v>
      </c>
      <c r="H62">
        <v>2</v>
      </c>
      <c r="I62" t="s">
        <v>404</v>
      </c>
      <c r="J62" t="s">
        <v>405</v>
      </c>
      <c r="K62" t="s">
        <v>406</v>
      </c>
      <c r="L62">
        <v>1367</v>
      </c>
      <c r="N62">
        <v>1011</v>
      </c>
      <c r="O62" t="s">
        <v>367</v>
      </c>
      <c r="P62" t="s">
        <v>367</v>
      </c>
      <c r="Q62">
        <v>1</v>
      </c>
      <c r="W62">
        <v>0</v>
      </c>
      <c r="X62">
        <v>1227913401</v>
      </c>
      <c r="Y62">
        <f t="shared" si="30"/>
        <v>0.08</v>
      </c>
      <c r="AA62">
        <v>0</v>
      </c>
      <c r="AB62">
        <v>1358.21</v>
      </c>
      <c r="AC62">
        <v>605.48</v>
      </c>
      <c r="AD62">
        <v>0</v>
      </c>
      <c r="AE62">
        <v>0</v>
      </c>
      <c r="AF62">
        <v>86.4</v>
      </c>
      <c r="AG62">
        <v>13.5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0.08</v>
      </c>
      <c r="AU62" t="s">
        <v>6</v>
      </c>
      <c r="AV62">
        <v>0</v>
      </c>
      <c r="AW62">
        <v>2</v>
      </c>
      <c r="AX62">
        <v>92866747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ROUND(Y62*Source!I45*DO62,7)</f>
        <v>0</v>
      </c>
      <c r="CX62">
        <f>ROUND(Y62*Source!I45,7)</f>
        <v>0.11600000000000001</v>
      </c>
      <c r="CY62">
        <f>AB62</f>
        <v>1358.21</v>
      </c>
      <c r="CZ62">
        <f>AF62</f>
        <v>86.4</v>
      </c>
      <c r="DA62">
        <f>AJ62</f>
        <v>15.72</v>
      </c>
      <c r="DB62">
        <f t="shared" si="31"/>
        <v>6.91</v>
      </c>
      <c r="DC62">
        <f t="shared" si="32"/>
        <v>1.08</v>
      </c>
      <c r="DD62" t="s">
        <v>6</v>
      </c>
      <c r="DE62" t="s">
        <v>6</v>
      </c>
      <c r="DF62">
        <f t="shared" si="42"/>
        <v>0</v>
      </c>
      <c r="DG62">
        <f>ROUND(ROUND(AF62*AJ62,2)*CX62,2)</f>
        <v>157.55000000000001</v>
      </c>
      <c r="DH62">
        <f>ROUND(ROUND(AG62*AK62,2)*CX62,2)</f>
        <v>70.239999999999995</v>
      </c>
      <c r="DI62">
        <f t="shared" si="43"/>
        <v>0</v>
      </c>
      <c r="DJ62">
        <f>DG62</f>
        <v>157.55000000000001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ROW(Source!A45)</f>
        <v>45</v>
      </c>
      <c r="B63">
        <v>92866415</v>
      </c>
      <c r="C63">
        <v>92866729</v>
      </c>
      <c r="D63">
        <v>48205574</v>
      </c>
      <c r="E63">
        <v>1</v>
      </c>
      <c r="F63">
        <v>1</v>
      </c>
      <c r="G63">
        <v>1</v>
      </c>
      <c r="H63">
        <v>2</v>
      </c>
      <c r="I63" t="s">
        <v>364</v>
      </c>
      <c r="J63" t="s">
        <v>365</v>
      </c>
      <c r="K63" t="s">
        <v>366</v>
      </c>
      <c r="L63">
        <v>1367</v>
      </c>
      <c r="N63">
        <v>1011</v>
      </c>
      <c r="O63" t="s">
        <v>367</v>
      </c>
      <c r="P63" t="s">
        <v>367</v>
      </c>
      <c r="Q63">
        <v>1</v>
      </c>
      <c r="W63">
        <v>0</v>
      </c>
      <c r="X63">
        <v>-296520070</v>
      </c>
      <c r="Y63">
        <f t="shared" si="30"/>
        <v>7.0000000000000007E-2</v>
      </c>
      <c r="AA63">
        <v>0</v>
      </c>
      <c r="AB63">
        <v>1814.09</v>
      </c>
      <c r="AC63">
        <v>605.48</v>
      </c>
      <c r="AD63">
        <v>0</v>
      </c>
      <c r="AE63">
        <v>0</v>
      </c>
      <c r="AF63">
        <v>115.4</v>
      </c>
      <c r="AG63">
        <v>13.5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7.0000000000000007E-2</v>
      </c>
      <c r="AU63" t="s">
        <v>6</v>
      </c>
      <c r="AV63">
        <v>0</v>
      </c>
      <c r="AW63">
        <v>2</v>
      </c>
      <c r="AX63">
        <v>92866748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ROUND(Y63*Source!I45*DO63,7)</f>
        <v>0</v>
      </c>
      <c r="CX63">
        <f>ROUND(Y63*Source!I45,7)</f>
        <v>0.10150000000000001</v>
      </c>
      <c r="CY63">
        <f>AB63</f>
        <v>1814.09</v>
      </c>
      <c r="CZ63">
        <f>AF63</f>
        <v>115.4</v>
      </c>
      <c r="DA63">
        <f>AJ63</f>
        <v>15.72</v>
      </c>
      <c r="DB63">
        <f t="shared" si="31"/>
        <v>8.08</v>
      </c>
      <c r="DC63">
        <f t="shared" si="32"/>
        <v>0.95</v>
      </c>
      <c r="DD63" t="s">
        <v>6</v>
      </c>
      <c r="DE63" t="s">
        <v>6</v>
      </c>
      <c r="DF63">
        <f t="shared" si="42"/>
        <v>0</v>
      </c>
      <c r="DG63">
        <f>ROUND(ROUND(AF63*AJ63,2)*CX63,2)</f>
        <v>184.13</v>
      </c>
      <c r="DH63">
        <f>ROUND(ROUND(AG63*AK63,2)*CX63,2)</f>
        <v>61.46</v>
      </c>
      <c r="DI63">
        <f t="shared" si="43"/>
        <v>0</v>
      </c>
      <c r="DJ63">
        <f>DG63</f>
        <v>184.13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ROW(Source!A45)</f>
        <v>45</v>
      </c>
      <c r="B64">
        <v>92866415</v>
      </c>
      <c r="C64">
        <v>92866729</v>
      </c>
      <c r="D64">
        <v>48206504</v>
      </c>
      <c r="E64">
        <v>1</v>
      </c>
      <c r="F64">
        <v>1</v>
      </c>
      <c r="G64">
        <v>1</v>
      </c>
      <c r="H64">
        <v>2</v>
      </c>
      <c r="I64" t="s">
        <v>374</v>
      </c>
      <c r="J64" t="s">
        <v>375</v>
      </c>
      <c r="K64" t="s">
        <v>376</v>
      </c>
      <c r="L64">
        <v>1367</v>
      </c>
      <c r="N64">
        <v>1011</v>
      </c>
      <c r="O64" t="s">
        <v>367</v>
      </c>
      <c r="P64" t="s">
        <v>367</v>
      </c>
      <c r="Q64">
        <v>1</v>
      </c>
      <c r="W64">
        <v>0</v>
      </c>
      <c r="X64">
        <v>2001246382</v>
      </c>
      <c r="Y64">
        <f t="shared" si="30"/>
        <v>0.35</v>
      </c>
      <c r="AA64">
        <v>0</v>
      </c>
      <c r="AB64">
        <v>1032.96</v>
      </c>
      <c r="AC64">
        <v>520.26</v>
      </c>
      <c r="AD64">
        <v>0</v>
      </c>
      <c r="AE64">
        <v>0</v>
      </c>
      <c r="AF64">
        <v>65.709999999999994</v>
      </c>
      <c r="AG64">
        <v>11.6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0.35</v>
      </c>
      <c r="AU64" t="s">
        <v>6</v>
      </c>
      <c r="AV64">
        <v>0</v>
      </c>
      <c r="AW64">
        <v>2</v>
      </c>
      <c r="AX64">
        <v>92866749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ROUND(Y64*Source!I45*DO64,7)</f>
        <v>0</v>
      </c>
      <c r="CX64">
        <f>ROUND(Y64*Source!I45,7)</f>
        <v>0.50749999999999995</v>
      </c>
      <c r="CY64">
        <f>AB64</f>
        <v>1032.96</v>
      </c>
      <c r="CZ64">
        <f>AF64</f>
        <v>65.709999999999994</v>
      </c>
      <c r="DA64">
        <f>AJ64</f>
        <v>15.72</v>
      </c>
      <c r="DB64">
        <f t="shared" si="31"/>
        <v>23</v>
      </c>
      <c r="DC64">
        <f t="shared" si="32"/>
        <v>4.0599999999999996</v>
      </c>
      <c r="DD64" t="s">
        <v>6</v>
      </c>
      <c r="DE64" t="s">
        <v>6</v>
      </c>
      <c r="DF64">
        <f t="shared" si="42"/>
        <v>0</v>
      </c>
      <c r="DG64">
        <f>ROUND(ROUND(AF64*AJ64,2)*CX64,2)</f>
        <v>524.23</v>
      </c>
      <c r="DH64">
        <f>ROUND(ROUND(AG64*AK64,2)*CX64,2)</f>
        <v>264.02999999999997</v>
      </c>
      <c r="DI64">
        <f t="shared" si="43"/>
        <v>0</v>
      </c>
      <c r="DJ64">
        <f>DG64</f>
        <v>524.23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ROW(Source!A45)</f>
        <v>45</v>
      </c>
      <c r="B65">
        <v>92866415</v>
      </c>
      <c r="C65">
        <v>92866729</v>
      </c>
      <c r="D65">
        <v>48206659</v>
      </c>
      <c r="E65">
        <v>1</v>
      </c>
      <c r="F65">
        <v>1</v>
      </c>
      <c r="G65">
        <v>1</v>
      </c>
      <c r="H65">
        <v>2</v>
      </c>
      <c r="I65" t="s">
        <v>407</v>
      </c>
      <c r="J65" t="s">
        <v>408</v>
      </c>
      <c r="K65" t="s">
        <v>409</v>
      </c>
      <c r="L65">
        <v>1367</v>
      </c>
      <c r="N65">
        <v>1011</v>
      </c>
      <c r="O65" t="s">
        <v>367</v>
      </c>
      <c r="P65" t="s">
        <v>367</v>
      </c>
      <c r="Q65">
        <v>1</v>
      </c>
      <c r="W65">
        <v>0</v>
      </c>
      <c r="X65">
        <v>1645023099</v>
      </c>
      <c r="Y65">
        <f t="shared" si="30"/>
        <v>1.1499999999999999</v>
      </c>
      <c r="AA65">
        <v>0</v>
      </c>
      <c r="AB65">
        <v>18.86</v>
      </c>
      <c r="AC65">
        <v>0</v>
      </c>
      <c r="AD65">
        <v>0</v>
      </c>
      <c r="AE65">
        <v>0</v>
      </c>
      <c r="AF65">
        <v>1.2</v>
      </c>
      <c r="AG65">
        <v>0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1.1499999999999999</v>
      </c>
      <c r="AU65" t="s">
        <v>6</v>
      </c>
      <c r="AV65">
        <v>0</v>
      </c>
      <c r="AW65">
        <v>2</v>
      </c>
      <c r="AX65">
        <v>92866750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ROUND(Y65*Source!I45*DO65,7)</f>
        <v>0</v>
      </c>
      <c r="CX65">
        <f>ROUND(Y65*Source!I45,7)</f>
        <v>1.6675</v>
      </c>
      <c r="CY65">
        <f>AB65</f>
        <v>18.86</v>
      </c>
      <c r="CZ65">
        <f>AF65</f>
        <v>1.2</v>
      </c>
      <c r="DA65">
        <f>AJ65</f>
        <v>15.72</v>
      </c>
      <c r="DB65">
        <f t="shared" si="31"/>
        <v>1.38</v>
      </c>
      <c r="DC65">
        <f t="shared" si="32"/>
        <v>0</v>
      </c>
      <c r="DD65" t="s">
        <v>6</v>
      </c>
      <c r="DE65" t="s">
        <v>6</v>
      </c>
      <c r="DF65">
        <f t="shared" si="42"/>
        <v>0</v>
      </c>
      <c r="DG65">
        <f>ROUND(ROUND(AF65*AJ65,2)*CX65,2)</f>
        <v>31.45</v>
      </c>
      <c r="DH65">
        <f>ROUND(ROUND(AG65*AK65,2)*CX65,2)</f>
        <v>0</v>
      </c>
      <c r="DI65">
        <f t="shared" si="43"/>
        <v>0</v>
      </c>
      <c r="DJ65">
        <f>DG65</f>
        <v>31.45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ROW(Source!A45)</f>
        <v>45</v>
      </c>
      <c r="B66">
        <v>92866415</v>
      </c>
      <c r="C66">
        <v>92866729</v>
      </c>
      <c r="D66">
        <v>48054706</v>
      </c>
      <c r="E66">
        <v>1</v>
      </c>
      <c r="F66">
        <v>1</v>
      </c>
      <c r="G66">
        <v>1</v>
      </c>
      <c r="H66">
        <v>3</v>
      </c>
      <c r="I66" t="s">
        <v>410</v>
      </c>
      <c r="J66" t="s">
        <v>411</v>
      </c>
      <c r="K66" t="s">
        <v>412</v>
      </c>
      <c r="L66">
        <v>1348</v>
      </c>
      <c r="N66">
        <v>1009</v>
      </c>
      <c r="O66" t="s">
        <v>138</v>
      </c>
      <c r="P66" t="s">
        <v>138</v>
      </c>
      <c r="Q66">
        <v>1000</v>
      </c>
      <c r="W66">
        <v>0</v>
      </c>
      <c r="X66">
        <v>-742606768</v>
      </c>
      <c r="Y66">
        <f t="shared" si="30"/>
        <v>1.2999999999999999E-4</v>
      </c>
      <c r="AA66">
        <v>302956.79999999999</v>
      </c>
      <c r="AB66">
        <v>0</v>
      </c>
      <c r="AC66">
        <v>0</v>
      </c>
      <c r="AD66">
        <v>0</v>
      </c>
      <c r="AE66">
        <v>30540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1.2999999999999999E-4</v>
      </c>
      <c r="AU66" t="s">
        <v>6</v>
      </c>
      <c r="AV66">
        <v>0</v>
      </c>
      <c r="AW66">
        <v>2</v>
      </c>
      <c r="AX66">
        <v>92866751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ROUND(Y66*Source!I45,7)</f>
        <v>1.885E-4</v>
      </c>
      <c r="CY66">
        <f t="shared" ref="CY66:CY74" si="44">AA66</f>
        <v>302956.79999999999</v>
      </c>
      <c r="CZ66">
        <f t="shared" ref="CZ66:CZ74" si="45">AE66</f>
        <v>30540</v>
      </c>
      <c r="DA66">
        <f t="shared" ref="DA66:DA74" si="46">AI66</f>
        <v>9.92</v>
      </c>
      <c r="DB66">
        <f t="shared" si="31"/>
        <v>3.97</v>
      </c>
      <c r="DC66">
        <f t="shared" si="32"/>
        <v>0</v>
      </c>
      <c r="DD66" t="s">
        <v>6</v>
      </c>
      <c r="DE66" t="s">
        <v>6</v>
      </c>
      <c r="DF66">
        <f t="shared" ref="DF66:DF74" si="47">ROUND(ROUND(AE66*AI66,2)*CX66,2)</f>
        <v>57.11</v>
      </c>
      <c r="DG66">
        <f t="shared" ref="DG66:DG75" si="48">ROUND(ROUND(AF66,2)*CX66,2)</f>
        <v>0</v>
      </c>
      <c r="DH66">
        <f t="shared" ref="DH66:DH75" si="49">ROUND(ROUND(AG66,2)*CX66,2)</f>
        <v>0</v>
      </c>
      <c r="DI66">
        <f t="shared" si="43"/>
        <v>0</v>
      </c>
      <c r="DJ66">
        <f t="shared" ref="DJ66:DJ74" si="50">DF66</f>
        <v>57.11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ROW(Source!A45)</f>
        <v>45</v>
      </c>
      <c r="B67">
        <v>92866415</v>
      </c>
      <c r="C67">
        <v>92866729</v>
      </c>
      <c r="D67">
        <v>48054722</v>
      </c>
      <c r="E67">
        <v>1</v>
      </c>
      <c r="F67">
        <v>1</v>
      </c>
      <c r="G67">
        <v>1</v>
      </c>
      <c r="H67">
        <v>3</v>
      </c>
      <c r="I67" t="s">
        <v>413</v>
      </c>
      <c r="J67" t="s">
        <v>414</v>
      </c>
      <c r="K67" t="s">
        <v>415</v>
      </c>
      <c r="L67">
        <v>1339</v>
      </c>
      <c r="N67">
        <v>1007</v>
      </c>
      <c r="O67" t="s">
        <v>133</v>
      </c>
      <c r="P67" t="s">
        <v>133</v>
      </c>
      <c r="Q67">
        <v>1</v>
      </c>
      <c r="W67">
        <v>0</v>
      </c>
      <c r="X67">
        <v>1572534780</v>
      </c>
      <c r="Y67">
        <f t="shared" si="30"/>
        <v>0.28100000000000003</v>
      </c>
      <c r="AA67">
        <v>61.7</v>
      </c>
      <c r="AB67">
        <v>0</v>
      </c>
      <c r="AC67">
        <v>0</v>
      </c>
      <c r="AD67">
        <v>0</v>
      </c>
      <c r="AE67">
        <v>6.22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0.28100000000000003</v>
      </c>
      <c r="AU67" t="s">
        <v>6</v>
      </c>
      <c r="AV67">
        <v>0</v>
      </c>
      <c r="AW67">
        <v>2</v>
      </c>
      <c r="AX67">
        <v>92866752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ROUND(Y67*Source!I45,7)</f>
        <v>0.40744999999999998</v>
      </c>
      <c r="CY67">
        <f t="shared" si="44"/>
        <v>61.7</v>
      </c>
      <c r="CZ67">
        <f t="shared" si="45"/>
        <v>6.22</v>
      </c>
      <c r="DA67">
        <f t="shared" si="46"/>
        <v>9.92</v>
      </c>
      <c r="DB67">
        <f t="shared" si="31"/>
        <v>1.75</v>
      </c>
      <c r="DC67">
        <f t="shared" si="32"/>
        <v>0</v>
      </c>
      <c r="DD67" t="s">
        <v>6</v>
      </c>
      <c r="DE67" t="s">
        <v>6</v>
      </c>
      <c r="DF67">
        <f t="shared" si="47"/>
        <v>25.14</v>
      </c>
      <c r="DG67">
        <f t="shared" si="48"/>
        <v>0</v>
      </c>
      <c r="DH67">
        <f t="shared" si="49"/>
        <v>0</v>
      </c>
      <c r="DI67">
        <f t="shared" si="43"/>
        <v>0</v>
      </c>
      <c r="DJ67">
        <f t="shared" si="50"/>
        <v>25.14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ROW(Source!A45)</f>
        <v>45</v>
      </c>
      <c r="B68">
        <v>92866415</v>
      </c>
      <c r="C68">
        <v>92866729</v>
      </c>
      <c r="D68">
        <v>48056368</v>
      </c>
      <c r="E68">
        <v>1</v>
      </c>
      <c r="F68">
        <v>1</v>
      </c>
      <c r="G68">
        <v>1</v>
      </c>
      <c r="H68">
        <v>3</v>
      </c>
      <c r="I68" t="s">
        <v>131</v>
      </c>
      <c r="J68" t="s">
        <v>134</v>
      </c>
      <c r="K68" t="s">
        <v>132</v>
      </c>
      <c r="L68">
        <v>1339</v>
      </c>
      <c r="N68">
        <v>1007</v>
      </c>
      <c r="O68" t="s">
        <v>133</v>
      </c>
      <c r="P68" t="s">
        <v>133</v>
      </c>
      <c r="Q68">
        <v>1</v>
      </c>
      <c r="W68">
        <v>0</v>
      </c>
      <c r="X68">
        <v>929815444</v>
      </c>
      <c r="Y68">
        <f t="shared" si="30"/>
        <v>0.69</v>
      </c>
      <c r="AA68">
        <v>24.2</v>
      </c>
      <c r="AB68">
        <v>0</v>
      </c>
      <c r="AC68">
        <v>0</v>
      </c>
      <c r="AD68">
        <v>0</v>
      </c>
      <c r="AE68">
        <v>2.44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0.69</v>
      </c>
      <c r="AU68" t="s">
        <v>6</v>
      </c>
      <c r="AV68">
        <v>0</v>
      </c>
      <c r="AW68">
        <v>2</v>
      </c>
      <c r="AX68">
        <v>92866753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ROUND(Y68*Source!I45,7)</f>
        <v>1.0004999999999999</v>
      </c>
      <c r="CY68">
        <f t="shared" si="44"/>
        <v>24.2</v>
      </c>
      <c r="CZ68">
        <f t="shared" si="45"/>
        <v>2.44</v>
      </c>
      <c r="DA68">
        <f t="shared" si="46"/>
        <v>9.92</v>
      </c>
      <c r="DB68">
        <f t="shared" si="31"/>
        <v>1.68</v>
      </c>
      <c r="DC68">
        <f t="shared" si="32"/>
        <v>0</v>
      </c>
      <c r="DD68" t="s">
        <v>6</v>
      </c>
      <c r="DE68" t="s">
        <v>6</v>
      </c>
      <c r="DF68">
        <f t="shared" si="47"/>
        <v>24.21</v>
      </c>
      <c r="DG68">
        <f t="shared" si="48"/>
        <v>0</v>
      </c>
      <c r="DH68">
        <f t="shared" si="49"/>
        <v>0</v>
      </c>
      <c r="DI68">
        <f t="shared" si="43"/>
        <v>0</v>
      </c>
      <c r="DJ68">
        <f t="shared" si="50"/>
        <v>24.21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ROW(Source!A45)</f>
        <v>45</v>
      </c>
      <c r="B69">
        <v>92866415</v>
      </c>
      <c r="C69">
        <v>92866729</v>
      </c>
      <c r="D69">
        <v>48057016</v>
      </c>
      <c r="E69">
        <v>1</v>
      </c>
      <c r="F69">
        <v>1</v>
      </c>
      <c r="G69">
        <v>1</v>
      </c>
      <c r="H69">
        <v>3</v>
      </c>
      <c r="I69" t="s">
        <v>388</v>
      </c>
      <c r="J69" t="s">
        <v>389</v>
      </c>
      <c r="K69" t="s">
        <v>390</v>
      </c>
      <c r="L69">
        <v>1346</v>
      </c>
      <c r="N69">
        <v>1009</v>
      </c>
      <c r="O69" t="s">
        <v>143</v>
      </c>
      <c r="P69" t="s">
        <v>143</v>
      </c>
      <c r="Q69">
        <v>1</v>
      </c>
      <c r="W69">
        <v>0</v>
      </c>
      <c r="X69">
        <v>276037719</v>
      </c>
      <c r="Y69">
        <f t="shared" si="30"/>
        <v>0.06</v>
      </c>
      <c r="AA69">
        <v>369.92</v>
      </c>
      <c r="AB69">
        <v>0</v>
      </c>
      <c r="AC69">
        <v>0</v>
      </c>
      <c r="AD69">
        <v>0</v>
      </c>
      <c r="AE69">
        <v>37.29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0.06</v>
      </c>
      <c r="AU69" t="s">
        <v>6</v>
      </c>
      <c r="AV69">
        <v>0</v>
      </c>
      <c r="AW69">
        <v>2</v>
      </c>
      <c r="AX69">
        <v>92866754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ROUND(Y69*Source!I45,7)</f>
        <v>8.6999999999999994E-2</v>
      </c>
      <c r="CY69">
        <f t="shared" si="44"/>
        <v>369.92</v>
      </c>
      <c r="CZ69">
        <f t="shared" si="45"/>
        <v>37.29</v>
      </c>
      <c r="DA69">
        <f t="shared" si="46"/>
        <v>9.92</v>
      </c>
      <c r="DB69">
        <f t="shared" si="31"/>
        <v>2.2400000000000002</v>
      </c>
      <c r="DC69">
        <f t="shared" si="32"/>
        <v>0</v>
      </c>
      <c r="DD69" t="s">
        <v>6</v>
      </c>
      <c r="DE69" t="s">
        <v>6</v>
      </c>
      <c r="DF69">
        <f t="shared" si="47"/>
        <v>32.18</v>
      </c>
      <c r="DG69">
        <f t="shared" si="48"/>
        <v>0</v>
      </c>
      <c r="DH69">
        <f t="shared" si="49"/>
        <v>0</v>
      </c>
      <c r="DI69">
        <f t="shared" si="43"/>
        <v>0</v>
      </c>
      <c r="DJ69">
        <f t="shared" si="50"/>
        <v>32.18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ROW(Source!A45)</f>
        <v>45</v>
      </c>
      <c r="B70">
        <v>92866415</v>
      </c>
      <c r="C70">
        <v>92866729</v>
      </c>
      <c r="D70">
        <v>48057400</v>
      </c>
      <c r="E70">
        <v>1</v>
      </c>
      <c r="F70">
        <v>1</v>
      </c>
      <c r="G70">
        <v>1</v>
      </c>
      <c r="H70">
        <v>3</v>
      </c>
      <c r="I70" t="s">
        <v>136</v>
      </c>
      <c r="J70" t="s">
        <v>139</v>
      </c>
      <c r="K70" t="s">
        <v>137</v>
      </c>
      <c r="L70">
        <v>1348</v>
      </c>
      <c r="N70">
        <v>1009</v>
      </c>
      <c r="O70" t="s">
        <v>138</v>
      </c>
      <c r="P70" t="s">
        <v>138</v>
      </c>
      <c r="Q70">
        <v>1000</v>
      </c>
      <c r="W70">
        <v>0</v>
      </c>
      <c r="X70">
        <v>-780198470</v>
      </c>
      <c r="Y70">
        <f t="shared" si="30"/>
        <v>1.7000000000000001E-4</v>
      </c>
      <c r="AA70">
        <v>134515.20000000001</v>
      </c>
      <c r="AB70">
        <v>0</v>
      </c>
      <c r="AC70">
        <v>0</v>
      </c>
      <c r="AD70">
        <v>0</v>
      </c>
      <c r="AE70">
        <v>13560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1.7000000000000001E-4</v>
      </c>
      <c r="AU70" t="s">
        <v>6</v>
      </c>
      <c r="AV70">
        <v>0</v>
      </c>
      <c r="AW70">
        <v>2</v>
      </c>
      <c r="AX70">
        <v>92866755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ROUND(Y70*Source!I45,7)</f>
        <v>2.4649999999999997E-4</v>
      </c>
      <c r="CY70">
        <f t="shared" si="44"/>
        <v>134515.20000000001</v>
      </c>
      <c r="CZ70">
        <f t="shared" si="45"/>
        <v>13560</v>
      </c>
      <c r="DA70">
        <f t="shared" si="46"/>
        <v>9.92</v>
      </c>
      <c r="DB70">
        <f t="shared" si="31"/>
        <v>2.31</v>
      </c>
      <c r="DC70">
        <f t="shared" si="32"/>
        <v>0</v>
      </c>
      <c r="DD70" t="s">
        <v>6</v>
      </c>
      <c r="DE70" t="s">
        <v>6</v>
      </c>
      <c r="DF70">
        <f t="shared" si="47"/>
        <v>33.159999999999997</v>
      </c>
      <c r="DG70">
        <f t="shared" si="48"/>
        <v>0</v>
      </c>
      <c r="DH70">
        <f t="shared" si="49"/>
        <v>0</v>
      </c>
      <c r="DI70">
        <f t="shared" si="43"/>
        <v>0</v>
      </c>
      <c r="DJ70">
        <f t="shared" si="50"/>
        <v>33.159999999999997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ROW(Source!A45)</f>
        <v>45</v>
      </c>
      <c r="B71">
        <v>92866415</v>
      </c>
      <c r="C71">
        <v>92866729</v>
      </c>
      <c r="D71">
        <v>48060854</v>
      </c>
      <c r="E71">
        <v>1</v>
      </c>
      <c r="F71">
        <v>1</v>
      </c>
      <c r="G71">
        <v>1</v>
      </c>
      <c r="H71">
        <v>3</v>
      </c>
      <c r="I71" t="s">
        <v>141</v>
      </c>
      <c r="J71" t="s">
        <v>144</v>
      </c>
      <c r="K71" t="s">
        <v>142</v>
      </c>
      <c r="L71">
        <v>1346</v>
      </c>
      <c r="N71">
        <v>1009</v>
      </c>
      <c r="O71" t="s">
        <v>143</v>
      </c>
      <c r="P71" t="s">
        <v>143</v>
      </c>
      <c r="Q71">
        <v>1</v>
      </c>
      <c r="W71">
        <v>0</v>
      </c>
      <c r="X71">
        <v>772688916</v>
      </c>
      <c r="Y71">
        <f t="shared" ref="Y71:Y102" si="51">AT71</f>
        <v>2.5000000000000001E-3</v>
      </c>
      <c r="AA71">
        <v>21.33</v>
      </c>
      <c r="AB71">
        <v>0</v>
      </c>
      <c r="AC71">
        <v>0</v>
      </c>
      <c r="AD71">
        <v>0</v>
      </c>
      <c r="AE71">
        <v>2.15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2.5000000000000001E-3</v>
      </c>
      <c r="AU71" t="s">
        <v>6</v>
      </c>
      <c r="AV71">
        <v>0</v>
      </c>
      <c r="AW71">
        <v>2</v>
      </c>
      <c r="AX71">
        <v>92866756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ROUND(Y71*Source!I45,7)</f>
        <v>3.6250000000000002E-3</v>
      </c>
      <c r="CY71">
        <f t="shared" si="44"/>
        <v>21.33</v>
      </c>
      <c r="CZ71">
        <f t="shared" si="45"/>
        <v>2.15</v>
      </c>
      <c r="DA71">
        <f t="shared" si="46"/>
        <v>9.92</v>
      </c>
      <c r="DB71">
        <f t="shared" ref="DB71:DB102" si="52">ROUND(ROUND(AT71*CZ71,2),2)</f>
        <v>0.01</v>
      </c>
      <c r="DC71">
        <f t="shared" ref="DC71:DC102" si="53">ROUND(ROUND(AT71*AG71,2),2)</f>
        <v>0</v>
      </c>
      <c r="DD71" t="s">
        <v>6</v>
      </c>
      <c r="DE71" t="s">
        <v>6</v>
      </c>
      <c r="DF71">
        <f t="shared" si="47"/>
        <v>0.08</v>
      </c>
      <c r="DG71">
        <f t="shared" si="48"/>
        <v>0</v>
      </c>
      <c r="DH71">
        <f t="shared" si="49"/>
        <v>0</v>
      </c>
      <c r="DI71">
        <f t="shared" si="43"/>
        <v>0</v>
      </c>
      <c r="DJ71">
        <f t="shared" si="50"/>
        <v>0.08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ROW(Source!A45)</f>
        <v>45</v>
      </c>
      <c r="B72">
        <v>92866415</v>
      </c>
      <c r="C72">
        <v>92866729</v>
      </c>
      <c r="D72">
        <v>48087656</v>
      </c>
      <c r="E72">
        <v>1</v>
      </c>
      <c r="F72">
        <v>1</v>
      </c>
      <c r="G72">
        <v>1</v>
      </c>
      <c r="H72">
        <v>3</v>
      </c>
      <c r="I72" t="s">
        <v>391</v>
      </c>
      <c r="J72" t="s">
        <v>392</v>
      </c>
      <c r="K72" t="s">
        <v>393</v>
      </c>
      <c r="L72">
        <v>1346</v>
      </c>
      <c r="N72">
        <v>1009</v>
      </c>
      <c r="O72" t="s">
        <v>143</v>
      </c>
      <c r="P72" t="s">
        <v>143</v>
      </c>
      <c r="Q72">
        <v>1</v>
      </c>
      <c r="W72">
        <v>0</v>
      </c>
      <c r="X72">
        <v>-943377780</v>
      </c>
      <c r="Y72">
        <f t="shared" si="51"/>
        <v>0.44</v>
      </c>
      <c r="AA72">
        <v>149.99</v>
      </c>
      <c r="AB72">
        <v>0</v>
      </c>
      <c r="AC72">
        <v>0</v>
      </c>
      <c r="AD72">
        <v>0</v>
      </c>
      <c r="AE72">
        <v>15.12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0.44</v>
      </c>
      <c r="AU72" t="s">
        <v>6</v>
      </c>
      <c r="AV72">
        <v>0</v>
      </c>
      <c r="AW72">
        <v>2</v>
      </c>
      <c r="AX72">
        <v>92866757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ROUND(Y72*Source!I45,7)</f>
        <v>0.63800000000000001</v>
      </c>
      <c r="CY72">
        <f t="shared" si="44"/>
        <v>149.99</v>
      </c>
      <c r="CZ72">
        <f t="shared" si="45"/>
        <v>15.12</v>
      </c>
      <c r="DA72">
        <f t="shared" si="46"/>
        <v>9.92</v>
      </c>
      <c r="DB72">
        <f t="shared" si="52"/>
        <v>6.65</v>
      </c>
      <c r="DC72">
        <f t="shared" si="53"/>
        <v>0</v>
      </c>
      <c r="DD72" t="s">
        <v>6</v>
      </c>
      <c r="DE72" t="s">
        <v>6</v>
      </c>
      <c r="DF72">
        <f t="shared" si="47"/>
        <v>95.69</v>
      </c>
      <c r="DG72">
        <f t="shared" si="48"/>
        <v>0</v>
      </c>
      <c r="DH72">
        <f t="shared" si="49"/>
        <v>0</v>
      </c>
      <c r="DI72">
        <f t="shared" si="43"/>
        <v>0</v>
      </c>
      <c r="DJ72">
        <f t="shared" si="50"/>
        <v>95.69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ROW(Source!A45)</f>
        <v>45</v>
      </c>
      <c r="B73">
        <v>92866415</v>
      </c>
      <c r="C73">
        <v>92866729</v>
      </c>
      <c r="D73">
        <v>48088344</v>
      </c>
      <c r="E73">
        <v>1</v>
      </c>
      <c r="F73">
        <v>1</v>
      </c>
      <c r="G73">
        <v>1</v>
      </c>
      <c r="H73">
        <v>3</v>
      </c>
      <c r="I73" t="s">
        <v>394</v>
      </c>
      <c r="J73" t="s">
        <v>395</v>
      </c>
      <c r="K73" t="s">
        <v>396</v>
      </c>
      <c r="L73">
        <v>1348</v>
      </c>
      <c r="N73">
        <v>1009</v>
      </c>
      <c r="O73" t="s">
        <v>138</v>
      </c>
      <c r="P73" t="s">
        <v>138</v>
      </c>
      <c r="Q73">
        <v>1000</v>
      </c>
      <c r="W73">
        <v>0</v>
      </c>
      <c r="X73">
        <v>-643857357</v>
      </c>
      <c r="Y73">
        <f t="shared" si="51"/>
        <v>5.2999999999999998E-4</v>
      </c>
      <c r="AA73">
        <v>168144</v>
      </c>
      <c r="AB73">
        <v>0</v>
      </c>
      <c r="AC73">
        <v>0</v>
      </c>
      <c r="AD73">
        <v>0</v>
      </c>
      <c r="AE73">
        <v>16950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5.2999999999999998E-4</v>
      </c>
      <c r="AU73" t="s">
        <v>6</v>
      </c>
      <c r="AV73">
        <v>0</v>
      </c>
      <c r="AW73">
        <v>2</v>
      </c>
      <c r="AX73">
        <v>92866758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ROUND(Y73*Source!I45,7)</f>
        <v>7.6849999999999998E-4</v>
      </c>
      <c r="CY73">
        <f t="shared" si="44"/>
        <v>168144</v>
      </c>
      <c r="CZ73">
        <f t="shared" si="45"/>
        <v>16950</v>
      </c>
      <c r="DA73">
        <f t="shared" si="46"/>
        <v>9.92</v>
      </c>
      <c r="DB73">
        <f t="shared" si="52"/>
        <v>8.98</v>
      </c>
      <c r="DC73">
        <f t="shared" si="53"/>
        <v>0</v>
      </c>
      <c r="DD73" t="s">
        <v>6</v>
      </c>
      <c r="DE73" t="s">
        <v>6</v>
      </c>
      <c r="DF73">
        <f t="shared" si="47"/>
        <v>129.22</v>
      </c>
      <c r="DG73">
        <f t="shared" si="48"/>
        <v>0</v>
      </c>
      <c r="DH73">
        <f t="shared" si="49"/>
        <v>0</v>
      </c>
      <c r="DI73">
        <f t="shared" si="43"/>
        <v>0</v>
      </c>
      <c r="DJ73">
        <f t="shared" si="50"/>
        <v>129.22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ROW(Source!A45)</f>
        <v>45</v>
      </c>
      <c r="B74">
        <v>92866415</v>
      </c>
      <c r="C74">
        <v>92866729</v>
      </c>
      <c r="D74">
        <v>48097165</v>
      </c>
      <c r="E74">
        <v>1</v>
      </c>
      <c r="F74">
        <v>1</v>
      </c>
      <c r="G74">
        <v>1</v>
      </c>
      <c r="H74">
        <v>3</v>
      </c>
      <c r="I74" t="s">
        <v>115</v>
      </c>
      <c r="J74" t="s">
        <v>117</v>
      </c>
      <c r="K74" t="s">
        <v>116</v>
      </c>
      <c r="L74">
        <v>1301</v>
      </c>
      <c r="N74">
        <v>1003</v>
      </c>
      <c r="O74" t="s">
        <v>96</v>
      </c>
      <c r="P74" t="s">
        <v>96</v>
      </c>
      <c r="Q74">
        <v>1</v>
      </c>
      <c r="W74">
        <v>0</v>
      </c>
      <c r="X74">
        <v>1483574192</v>
      </c>
      <c r="Y74">
        <f t="shared" si="51"/>
        <v>100</v>
      </c>
      <c r="AA74">
        <v>253.06</v>
      </c>
      <c r="AB74">
        <v>0</v>
      </c>
      <c r="AC74">
        <v>0</v>
      </c>
      <c r="AD74">
        <v>0</v>
      </c>
      <c r="AE74">
        <v>25.51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100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ROUND(Y74*Source!I45,7)</f>
        <v>145</v>
      </c>
      <c r="CY74">
        <f t="shared" si="44"/>
        <v>253.06</v>
      </c>
      <c r="CZ74">
        <f t="shared" si="45"/>
        <v>25.51</v>
      </c>
      <c r="DA74">
        <f t="shared" si="46"/>
        <v>9.92</v>
      </c>
      <c r="DB74">
        <f t="shared" si="52"/>
        <v>2551</v>
      </c>
      <c r="DC74">
        <f t="shared" si="53"/>
        <v>0</v>
      </c>
      <c r="DD74" t="s">
        <v>6</v>
      </c>
      <c r="DE74" t="s">
        <v>6</v>
      </c>
      <c r="DF74">
        <f t="shared" si="47"/>
        <v>36693.699999999997</v>
      </c>
      <c r="DG74">
        <f t="shared" si="48"/>
        <v>0</v>
      </c>
      <c r="DH74">
        <f t="shared" si="49"/>
        <v>0</v>
      </c>
      <c r="DI74">
        <f t="shared" si="43"/>
        <v>0</v>
      </c>
      <c r="DJ74">
        <f t="shared" si="50"/>
        <v>36693.699999999997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ROW(Source!A47)</f>
        <v>47</v>
      </c>
      <c r="B75">
        <v>92866415</v>
      </c>
      <c r="C75">
        <v>92866763</v>
      </c>
      <c r="D75">
        <v>48043919</v>
      </c>
      <c r="E75">
        <v>68</v>
      </c>
      <c r="F75">
        <v>1</v>
      </c>
      <c r="G75">
        <v>1</v>
      </c>
      <c r="H75">
        <v>1</v>
      </c>
      <c r="I75" t="s">
        <v>416</v>
      </c>
      <c r="J75" t="s">
        <v>6</v>
      </c>
      <c r="K75" t="s">
        <v>417</v>
      </c>
      <c r="L75">
        <v>1191</v>
      </c>
      <c r="N75">
        <v>1013</v>
      </c>
      <c r="O75" t="s">
        <v>361</v>
      </c>
      <c r="P75" t="s">
        <v>361</v>
      </c>
      <c r="Q75">
        <v>1</v>
      </c>
      <c r="W75">
        <v>0</v>
      </c>
      <c r="X75">
        <v>496079349</v>
      </c>
      <c r="Y75">
        <f t="shared" si="51"/>
        <v>5.01</v>
      </c>
      <c r="AA75">
        <v>0</v>
      </c>
      <c r="AB75">
        <v>0</v>
      </c>
      <c r="AC75">
        <v>0</v>
      </c>
      <c r="AD75">
        <v>522.04999999999995</v>
      </c>
      <c r="AE75">
        <v>0</v>
      </c>
      <c r="AF75">
        <v>0</v>
      </c>
      <c r="AG75">
        <v>0</v>
      </c>
      <c r="AH75">
        <v>11.64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5.01</v>
      </c>
      <c r="AU75" t="s">
        <v>6</v>
      </c>
      <c r="AV75">
        <v>1</v>
      </c>
      <c r="AW75">
        <v>2</v>
      </c>
      <c r="AX75">
        <v>92866770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ROUND(AT75*Source!I47*AH75*AL75,2)</f>
        <v>20139.28</v>
      </c>
      <c r="CV75">
        <f>ROUND(Y75*Source!I47,7)</f>
        <v>38.576999999999998</v>
      </c>
      <c r="CW75">
        <v>0</v>
      </c>
      <c r="CX75">
        <f>ROUND(Y75*Source!I47,7)</f>
        <v>38.576999999999998</v>
      </c>
      <c r="CY75">
        <f>AD75</f>
        <v>522.04999999999995</v>
      </c>
      <c r="CZ75">
        <f>AH75</f>
        <v>11.64</v>
      </c>
      <c r="DA75">
        <f>AL75</f>
        <v>44.85</v>
      </c>
      <c r="DB75">
        <f t="shared" si="52"/>
        <v>58.32</v>
      </c>
      <c r="DC75">
        <f t="shared" si="53"/>
        <v>0</v>
      </c>
      <c r="DD75" t="s">
        <v>6</v>
      </c>
      <c r="DE75" t="s">
        <v>6</v>
      </c>
      <c r="DF75">
        <f>ROUND(ROUND(AE75,2)*CX75,2)</f>
        <v>0</v>
      </c>
      <c r="DG75">
        <f t="shared" si="48"/>
        <v>0</v>
      </c>
      <c r="DH75">
        <f t="shared" si="49"/>
        <v>0</v>
      </c>
      <c r="DI75">
        <f>ROUND(ROUND(AH75*AL75,2)*CX75,2)</f>
        <v>20139.12</v>
      </c>
      <c r="DJ75">
        <f>DI75</f>
        <v>20139.12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ROW(Source!A47)</f>
        <v>47</v>
      </c>
      <c r="B76">
        <v>92866415</v>
      </c>
      <c r="C76">
        <v>92866763</v>
      </c>
      <c r="D76">
        <v>48206309</v>
      </c>
      <c r="E76">
        <v>1</v>
      </c>
      <c r="F76">
        <v>1</v>
      </c>
      <c r="G76">
        <v>1</v>
      </c>
      <c r="H76">
        <v>2</v>
      </c>
      <c r="I76" t="s">
        <v>371</v>
      </c>
      <c r="J76" t="s">
        <v>372</v>
      </c>
      <c r="K76" t="s">
        <v>373</v>
      </c>
      <c r="L76">
        <v>1367</v>
      </c>
      <c r="N76">
        <v>1011</v>
      </c>
      <c r="O76" t="s">
        <v>367</v>
      </c>
      <c r="P76" t="s">
        <v>367</v>
      </c>
      <c r="Q76">
        <v>1</v>
      </c>
      <c r="W76">
        <v>0</v>
      </c>
      <c r="X76">
        <v>-1469433637</v>
      </c>
      <c r="Y76">
        <f t="shared" si="51"/>
        <v>1.5</v>
      </c>
      <c r="AA76">
        <v>0</v>
      </c>
      <c r="AB76">
        <v>466.41</v>
      </c>
      <c r="AC76">
        <v>0</v>
      </c>
      <c r="AD76">
        <v>0</v>
      </c>
      <c r="AE76">
        <v>0</v>
      </c>
      <c r="AF76">
        <v>29.67</v>
      </c>
      <c r="AG76">
        <v>0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1.5</v>
      </c>
      <c r="AU76" t="s">
        <v>6</v>
      </c>
      <c r="AV76">
        <v>0</v>
      </c>
      <c r="AW76">
        <v>2</v>
      </c>
      <c r="AX76">
        <v>92866771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ROUND(Y76*Source!I47*DO76,7)</f>
        <v>0</v>
      </c>
      <c r="CX76">
        <f>ROUND(Y76*Source!I47,7)</f>
        <v>11.55</v>
      </c>
      <c r="CY76">
        <f>AB76</f>
        <v>466.41</v>
      </c>
      <c r="CZ76">
        <f>AF76</f>
        <v>29.67</v>
      </c>
      <c r="DA76">
        <f>AJ76</f>
        <v>15.72</v>
      </c>
      <c r="DB76">
        <f t="shared" si="52"/>
        <v>44.51</v>
      </c>
      <c r="DC76">
        <f t="shared" si="53"/>
        <v>0</v>
      </c>
      <c r="DD76" t="s">
        <v>6</v>
      </c>
      <c r="DE76" t="s">
        <v>6</v>
      </c>
      <c r="DF76">
        <f>ROUND(ROUND(AE76,2)*CX76,2)</f>
        <v>0</v>
      </c>
      <c r="DG76">
        <f>ROUND(ROUND(AF76*AJ76,2)*CX76,2)</f>
        <v>5387.04</v>
      </c>
      <c r="DH76">
        <f>ROUND(ROUND(AG76*AK76,2)*CX76,2)</f>
        <v>0</v>
      </c>
      <c r="DI76">
        <f>ROUND(ROUND(AH76,2)*CX76,2)</f>
        <v>0</v>
      </c>
      <c r="DJ76">
        <f>DG76</f>
        <v>5387.04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ROW(Source!A47)</f>
        <v>47</v>
      </c>
      <c r="B77">
        <v>92866415</v>
      </c>
      <c r="C77">
        <v>92866763</v>
      </c>
      <c r="D77">
        <v>48056368</v>
      </c>
      <c r="E77">
        <v>1</v>
      </c>
      <c r="F77">
        <v>1</v>
      </c>
      <c r="G77">
        <v>1</v>
      </c>
      <c r="H77">
        <v>3</v>
      </c>
      <c r="I77" t="s">
        <v>131</v>
      </c>
      <c r="J77" t="s">
        <v>134</v>
      </c>
      <c r="K77" t="s">
        <v>132</v>
      </c>
      <c r="L77">
        <v>1339</v>
      </c>
      <c r="N77">
        <v>1007</v>
      </c>
      <c r="O77" t="s">
        <v>133</v>
      </c>
      <c r="P77" t="s">
        <v>133</v>
      </c>
      <c r="Q77">
        <v>1</v>
      </c>
      <c r="W77">
        <v>0</v>
      </c>
      <c r="X77">
        <v>929815444</v>
      </c>
      <c r="Y77">
        <f t="shared" si="51"/>
        <v>1</v>
      </c>
      <c r="AA77">
        <v>24.2</v>
      </c>
      <c r="AB77">
        <v>0</v>
      </c>
      <c r="AC77">
        <v>0</v>
      </c>
      <c r="AD77">
        <v>0</v>
      </c>
      <c r="AE77">
        <v>2.44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1</v>
      </c>
      <c r="AU77" t="s">
        <v>6</v>
      </c>
      <c r="AV77">
        <v>0</v>
      </c>
      <c r="AW77">
        <v>2</v>
      </c>
      <c r="AX77">
        <v>92866772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ROUND(Y77*Source!I47,7)</f>
        <v>7.7</v>
      </c>
      <c r="CY77">
        <f>AA77</f>
        <v>24.2</v>
      </c>
      <c r="CZ77">
        <f>AE77</f>
        <v>2.44</v>
      </c>
      <c r="DA77">
        <f>AI77</f>
        <v>9.92</v>
      </c>
      <c r="DB77">
        <f t="shared" si="52"/>
        <v>2.44</v>
      </c>
      <c r="DC77">
        <f t="shared" si="53"/>
        <v>0</v>
      </c>
      <c r="DD77" t="s">
        <v>6</v>
      </c>
      <c r="DE77" t="s">
        <v>6</v>
      </c>
      <c r="DF77">
        <f>ROUND(ROUND(AE77*AI77,2)*CX77,2)</f>
        <v>186.34</v>
      </c>
      <c r="DG77">
        <f t="shared" ref="DG77:DG82" si="54">ROUND(ROUND(AF77,2)*CX77,2)</f>
        <v>0</v>
      </c>
      <c r="DH77">
        <f>ROUND(ROUND(AG77,2)*CX77,2)</f>
        <v>0</v>
      </c>
      <c r="DI77">
        <f>ROUND(ROUND(AH77,2)*CX77,2)</f>
        <v>0</v>
      </c>
      <c r="DJ77">
        <f>DF77</f>
        <v>186.34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ROW(Source!A47)</f>
        <v>47</v>
      </c>
      <c r="B78">
        <v>92866415</v>
      </c>
      <c r="C78">
        <v>92866763</v>
      </c>
      <c r="D78">
        <v>48057016</v>
      </c>
      <c r="E78">
        <v>1</v>
      </c>
      <c r="F78">
        <v>1</v>
      </c>
      <c r="G78">
        <v>1</v>
      </c>
      <c r="H78">
        <v>3</v>
      </c>
      <c r="I78" t="s">
        <v>388</v>
      </c>
      <c r="J78" t="s">
        <v>389</v>
      </c>
      <c r="K78" t="s">
        <v>390</v>
      </c>
      <c r="L78">
        <v>1346</v>
      </c>
      <c r="N78">
        <v>1009</v>
      </c>
      <c r="O78" t="s">
        <v>143</v>
      </c>
      <c r="P78" t="s">
        <v>143</v>
      </c>
      <c r="Q78">
        <v>1</v>
      </c>
      <c r="W78">
        <v>0</v>
      </c>
      <c r="X78">
        <v>276037719</v>
      </c>
      <c r="Y78">
        <f t="shared" si="51"/>
        <v>0.02</v>
      </c>
      <c r="AA78">
        <v>369.92</v>
      </c>
      <c r="AB78">
        <v>0</v>
      </c>
      <c r="AC78">
        <v>0</v>
      </c>
      <c r="AD78">
        <v>0</v>
      </c>
      <c r="AE78">
        <v>37.29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0.02</v>
      </c>
      <c r="AU78" t="s">
        <v>6</v>
      </c>
      <c r="AV78">
        <v>0</v>
      </c>
      <c r="AW78">
        <v>2</v>
      </c>
      <c r="AX78">
        <v>92866773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ROUND(Y78*Source!I47,7)</f>
        <v>0.154</v>
      </c>
      <c r="CY78">
        <f>AA78</f>
        <v>369.92</v>
      </c>
      <c r="CZ78">
        <f>AE78</f>
        <v>37.29</v>
      </c>
      <c r="DA78">
        <f>AI78</f>
        <v>9.92</v>
      </c>
      <c r="DB78">
        <f t="shared" si="52"/>
        <v>0.75</v>
      </c>
      <c r="DC78">
        <f t="shared" si="53"/>
        <v>0</v>
      </c>
      <c r="DD78" t="s">
        <v>6</v>
      </c>
      <c r="DE78" t="s">
        <v>6</v>
      </c>
      <c r="DF78">
        <f>ROUND(ROUND(AE78*AI78,2)*CX78,2)</f>
        <v>56.97</v>
      </c>
      <c r="DG78">
        <f t="shared" si="54"/>
        <v>0</v>
      </c>
      <c r="DH78">
        <f>ROUND(ROUND(AG78,2)*CX78,2)</f>
        <v>0</v>
      </c>
      <c r="DI78">
        <f>ROUND(ROUND(AH78,2)*CX78,2)</f>
        <v>0</v>
      </c>
      <c r="DJ78">
        <f>DF78</f>
        <v>56.97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ROW(Source!A47)</f>
        <v>47</v>
      </c>
      <c r="B79">
        <v>92866415</v>
      </c>
      <c r="C79">
        <v>92866763</v>
      </c>
      <c r="D79">
        <v>48087656</v>
      </c>
      <c r="E79">
        <v>1</v>
      </c>
      <c r="F79">
        <v>1</v>
      </c>
      <c r="G79">
        <v>1</v>
      </c>
      <c r="H79">
        <v>3</v>
      </c>
      <c r="I79" t="s">
        <v>391</v>
      </c>
      <c r="J79" t="s">
        <v>392</v>
      </c>
      <c r="K79" t="s">
        <v>393</v>
      </c>
      <c r="L79">
        <v>1346</v>
      </c>
      <c r="N79">
        <v>1009</v>
      </c>
      <c r="O79" t="s">
        <v>143</v>
      </c>
      <c r="P79" t="s">
        <v>143</v>
      </c>
      <c r="Q79">
        <v>1</v>
      </c>
      <c r="W79">
        <v>0</v>
      </c>
      <c r="X79">
        <v>-943377780</v>
      </c>
      <c r="Y79">
        <f t="shared" si="51"/>
        <v>0.05</v>
      </c>
      <c r="AA79">
        <v>149.99</v>
      </c>
      <c r="AB79">
        <v>0</v>
      </c>
      <c r="AC79">
        <v>0</v>
      </c>
      <c r="AD79">
        <v>0</v>
      </c>
      <c r="AE79">
        <v>15.12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0.05</v>
      </c>
      <c r="AU79" t="s">
        <v>6</v>
      </c>
      <c r="AV79">
        <v>0</v>
      </c>
      <c r="AW79">
        <v>2</v>
      </c>
      <c r="AX79">
        <v>92866774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ROUND(Y79*Source!I47,7)</f>
        <v>0.38500000000000001</v>
      </c>
      <c r="CY79">
        <f>AA79</f>
        <v>149.99</v>
      </c>
      <c r="CZ79">
        <f>AE79</f>
        <v>15.12</v>
      </c>
      <c r="DA79">
        <f>AI79</f>
        <v>9.92</v>
      </c>
      <c r="DB79">
        <f t="shared" si="52"/>
        <v>0.76</v>
      </c>
      <c r="DC79">
        <f t="shared" si="53"/>
        <v>0</v>
      </c>
      <c r="DD79" t="s">
        <v>6</v>
      </c>
      <c r="DE79" t="s">
        <v>6</v>
      </c>
      <c r="DF79">
        <f>ROUND(ROUND(AE79*AI79,2)*CX79,2)</f>
        <v>57.75</v>
      </c>
      <c r="DG79">
        <f t="shared" si="54"/>
        <v>0</v>
      </c>
      <c r="DH79">
        <f>ROUND(ROUND(AG79,2)*CX79,2)</f>
        <v>0</v>
      </c>
      <c r="DI79">
        <f>ROUND(ROUND(AH79,2)*CX79,2)</f>
        <v>0</v>
      </c>
      <c r="DJ79">
        <f>DF79</f>
        <v>57.75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ROW(Source!A47)</f>
        <v>47</v>
      </c>
      <c r="B80">
        <v>92866415</v>
      </c>
      <c r="C80">
        <v>92866763</v>
      </c>
      <c r="D80">
        <v>48088344</v>
      </c>
      <c r="E80">
        <v>1</v>
      </c>
      <c r="F80">
        <v>1</v>
      </c>
      <c r="G80">
        <v>1</v>
      </c>
      <c r="H80">
        <v>3</v>
      </c>
      <c r="I80" t="s">
        <v>394</v>
      </c>
      <c r="J80" t="s">
        <v>395</v>
      </c>
      <c r="K80" t="s">
        <v>396</v>
      </c>
      <c r="L80">
        <v>1348</v>
      </c>
      <c r="N80">
        <v>1009</v>
      </c>
      <c r="O80" t="s">
        <v>138</v>
      </c>
      <c r="P80" t="s">
        <v>138</v>
      </c>
      <c r="Q80">
        <v>1000</v>
      </c>
      <c r="W80">
        <v>0</v>
      </c>
      <c r="X80">
        <v>-643857357</v>
      </c>
      <c r="Y80">
        <f t="shared" si="51"/>
        <v>2.0000000000000002E-5</v>
      </c>
      <c r="AA80">
        <v>168144</v>
      </c>
      <c r="AB80">
        <v>0</v>
      </c>
      <c r="AC80">
        <v>0</v>
      </c>
      <c r="AD80">
        <v>0</v>
      </c>
      <c r="AE80">
        <v>16950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2.0000000000000002E-5</v>
      </c>
      <c r="AU80" t="s">
        <v>6</v>
      </c>
      <c r="AV80">
        <v>0</v>
      </c>
      <c r="AW80">
        <v>2</v>
      </c>
      <c r="AX80">
        <v>92866775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ROUND(Y80*Source!I47,7)</f>
        <v>1.54E-4</v>
      </c>
      <c r="CY80">
        <f>AA80</f>
        <v>168144</v>
      </c>
      <c r="CZ80">
        <f>AE80</f>
        <v>16950</v>
      </c>
      <c r="DA80">
        <f>AI80</f>
        <v>9.92</v>
      </c>
      <c r="DB80">
        <f t="shared" si="52"/>
        <v>0.34</v>
      </c>
      <c r="DC80">
        <f t="shared" si="53"/>
        <v>0</v>
      </c>
      <c r="DD80" t="s">
        <v>6</v>
      </c>
      <c r="DE80" t="s">
        <v>6</v>
      </c>
      <c r="DF80">
        <f>ROUND(ROUND(AE80*AI80,2)*CX80,2)</f>
        <v>25.89</v>
      </c>
      <c r="DG80">
        <f t="shared" si="54"/>
        <v>0</v>
      </c>
      <c r="DH80">
        <f>ROUND(ROUND(AG80,2)*CX80,2)</f>
        <v>0</v>
      </c>
      <c r="DI80">
        <f>ROUND(ROUND(AH80,2)*CX80,2)</f>
        <v>0</v>
      </c>
      <c r="DJ80">
        <f>DF80</f>
        <v>25.89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ROW(Source!A48)</f>
        <v>48</v>
      </c>
      <c r="B81">
        <v>92866415</v>
      </c>
      <c r="C81">
        <v>92866776</v>
      </c>
      <c r="D81">
        <v>49510765</v>
      </c>
      <c r="E81">
        <v>70</v>
      </c>
      <c r="F81">
        <v>1</v>
      </c>
      <c r="G81">
        <v>1</v>
      </c>
      <c r="H81">
        <v>1</v>
      </c>
      <c r="I81" t="s">
        <v>397</v>
      </c>
      <c r="J81" t="s">
        <v>6</v>
      </c>
      <c r="K81" t="s">
        <v>398</v>
      </c>
      <c r="L81">
        <v>1191</v>
      </c>
      <c r="N81">
        <v>1013</v>
      </c>
      <c r="O81" t="s">
        <v>361</v>
      </c>
      <c r="P81" t="s">
        <v>361</v>
      </c>
      <c r="Q81">
        <v>1</v>
      </c>
      <c r="W81">
        <v>0</v>
      </c>
      <c r="X81">
        <v>-946583284</v>
      </c>
      <c r="Y81">
        <f t="shared" si="51"/>
        <v>55.3</v>
      </c>
      <c r="AA81">
        <v>0</v>
      </c>
      <c r="AB81">
        <v>0</v>
      </c>
      <c r="AC81">
        <v>0</v>
      </c>
      <c r="AD81">
        <v>437.74</v>
      </c>
      <c r="AE81">
        <v>0</v>
      </c>
      <c r="AF81">
        <v>0</v>
      </c>
      <c r="AG81">
        <v>0</v>
      </c>
      <c r="AH81">
        <v>9.76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55.3</v>
      </c>
      <c r="AU81" t="s">
        <v>6</v>
      </c>
      <c r="AV81">
        <v>1</v>
      </c>
      <c r="AW81">
        <v>2</v>
      </c>
      <c r="AX81">
        <v>92866790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ROUND(AT81*Source!I48*AH81*AL81,2)</f>
        <v>580.96</v>
      </c>
      <c r="CV81">
        <f>ROUND(Y81*Source!I48,7)</f>
        <v>1.3271999999999999</v>
      </c>
      <c r="CW81">
        <v>0</v>
      </c>
      <c r="CX81">
        <f>ROUND(Y81*Source!I48,7)</f>
        <v>1.3271999999999999</v>
      </c>
      <c r="CY81">
        <f>AD81</f>
        <v>437.74</v>
      </c>
      <c r="CZ81">
        <f>AH81</f>
        <v>9.76</v>
      </c>
      <c r="DA81">
        <f>AL81</f>
        <v>44.85</v>
      </c>
      <c r="DB81">
        <f t="shared" si="52"/>
        <v>539.73</v>
      </c>
      <c r="DC81">
        <f t="shared" si="53"/>
        <v>0</v>
      </c>
      <c r="DD81" t="s">
        <v>6</v>
      </c>
      <c r="DE81" t="s">
        <v>6</v>
      </c>
      <c r="DF81">
        <f t="shared" ref="DF81:DF86" si="55">ROUND(ROUND(AE81,2)*CX81,2)</f>
        <v>0</v>
      </c>
      <c r="DG81">
        <f t="shared" si="54"/>
        <v>0</v>
      </c>
      <c r="DH81">
        <f>ROUND(ROUND(AG81,2)*CX81,2)</f>
        <v>0</v>
      </c>
      <c r="DI81">
        <f>ROUND(ROUND(AH81*AL81,2)*CX81,2)</f>
        <v>580.97</v>
      </c>
      <c r="DJ81">
        <f>DI81</f>
        <v>580.97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ROW(Source!A48)</f>
        <v>48</v>
      </c>
      <c r="B82">
        <v>92866415</v>
      </c>
      <c r="C82">
        <v>92866776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362</v>
      </c>
      <c r="J82" t="s">
        <v>6</v>
      </c>
      <c r="K82" t="s">
        <v>363</v>
      </c>
      <c r="L82">
        <v>1191</v>
      </c>
      <c r="N82">
        <v>1013</v>
      </c>
      <c r="O82" t="s">
        <v>361</v>
      </c>
      <c r="P82" t="s">
        <v>361</v>
      </c>
      <c r="Q82">
        <v>1</v>
      </c>
      <c r="W82">
        <v>0</v>
      </c>
      <c r="X82">
        <v>-1417349443</v>
      </c>
      <c r="Y82">
        <f t="shared" si="51"/>
        <v>1.06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1.06</v>
      </c>
      <c r="AU82" t="s">
        <v>6</v>
      </c>
      <c r="AV82">
        <v>2</v>
      </c>
      <c r="AW82">
        <v>2</v>
      </c>
      <c r="AX82">
        <v>92866791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ROUND(Y82*Source!I48,7)</f>
        <v>2.5440000000000001E-2</v>
      </c>
      <c r="CY82">
        <f>AD82</f>
        <v>0</v>
      </c>
      <c r="CZ82">
        <f>AH82</f>
        <v>0</v>
      </c>
      <c r="DA82">
        <f>AL82</f>
        <v>1</v>
      </c>
      <c r="DB82">
        <f t="shared" si="52"/>
        <v>0</v>
      </c>
      <c r="DC82">
        <f t="shared" si="53"/>
        <v>0</v>
      </c>
      <c r="DD82" t="s">
        <v>6</v>
      </c>
      <c r="DE82" t="s">
        <v>6</v>
      </c>
      <c r="DF82">
        <f t="shared" si="55"/>
        <v>0</v>
      </c>
      <c r="DG82">
        <f t="shared" si="54"/>
        <v>0</v>
      </c>
      <c r="DH82">
        <f>ROUND(ROUND(AG82*AK82,2)*CX82,2)</f>
        <v>0</v>
      </c>
      <c r="DI82">
        <f t="shared" ref="DI82:DI93" si="56">ROUND(ROUND(AH82,2)*CX82,2)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ROW(Source!A48)</f>
        <v>48</v>
      </c>
      <c r="B83">
        <v>92866415</v>
      </c>
      <c r="C83">
        <v>92866776</v>
      </c>
      <c r="D83">
        <v>49672515</v>
      </c>
      <c r="E83">
        <v>1</v>
      </c>
      <c r="F83">
        <v>1</v>
      </c>
      <c r="G83">
        <v>1</v>
      </c>
      <c r="H83">
        <v>2</v>
      </c>
      <c r="I83" t="s">
        <v>404</v>
      </c>
      <c r="J83" t="s">
        <v>405</v>
      </c>
      <c r="K83" t="s">
        <v>406</v>
      </c>
      <c r="L83">
        <v>1367</v>
      </c>
      <c r="N83">
        <v>1011</v>
      </c>
      <c r="O83" t="s">
        <v>367</v>
      </c>
      <c r="P83" t="s">
        <v>367</v>
      </c>
      <c r="Q83">
        <v>1</v>
      </c>
      <c r="W83">
        <v>0</v>
      </c>
      <c r="X83">
        <v>-130837057</v>
      </c>
      <c r="Y83">
        <f t="shared" si="51"/>
        <v>0.12</v>
      </c>
      <c r="AA83">
        <v>0</v>
      </c>
      <c r="AB83">
        <v>1358.21</v>
      </c>
      <c r="AC83">
        <v>605.48</v>
      </c>
      <c r="AD83">
        <v>0</v>
      </c>
      <c r="AE83">
        <v>0</v>
      </c>
      <c r="AF83">
        <v>86.4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0.12</v>
      </c>
      <c r="AU83" t="s">
        <v>6</v>
      </c>
      <c r="AV83">
        <v>0</v>
      </c>
      <c r="AW83">
        <v>2</v>
      </c>
      <c r="AX83">
        <v>92866792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ROUND(Y83*Source!I48*DO83,7)</f>
        <v>0</v>
      </c>
      <c r="CX83">
        <f>ROUND(Y83*Source!I48,7)</f>
        <v>2.8800000000000002E-3</v>
      </c>
      <c r="CY83">
        <f>AB83</f>
        <v>1358.21</v>
      </c>
      <c r="CZ83">
        <f>AF83</f>
        <v>86.4</v>
      </c>
      <c r="DA83">
        <f>AJ83</f>
        <v>15.72</v>
      </c>
      <c r="DB83">
        <f t="shared" si="52"/>
        <v>10.37</v>
      </c>
      <c r="DC83">
        <f t="shared" si="53"/>
        <v>1.62</v>
      </c>
      <c r="DD83" t="s">
        <v>6</v>
      </c>
      <c r="DE83" t="s">
        <v>6</v>
      </c>
      <c r="DF83">
        <f t="shared" si="55"/>
        <v>0</v>
      </c>
      <c r="DG83">
        <f>ROUND(ROUND(AF83*AJ83,2)*CX83,2)</f>
        <v>3.91</v>
      </c>
      <c r="DH83">
        <f>ROUND(ROUND(AG83*AK83,2)*CX83,2)</f>
        <v>1.74</v>
      </c>
      <c r="DI83">
        <f t="shared" si="56"/>
        <v>0</v>
      </c>
      <c r="DJ83">
        <f>DG83</f>
        <v>3.91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ROW(Source!A48)</f>
        <v>48</v>
      </c>
      <c r="B84">
        <v>92866415</v>
      </c>
      <c r="C84">
        <v>92866776</v>
      </c>
      <c r="D84">
        <v>49672573</v>
      </c>
      <c r="E84">
        <v>1</v>
      </c>
      <c r="F84">
        <v>1</v>
      </c>
      <c r="G84">
        <v>1</v>
      </c>
      <c r="H84">
        <v>2</v>
      </c>
      <c r="I84" t="s">
        <v>364</v>
      </c>
      <c r="J84" t="s">
        <v>365</v>
      </c>
      <c r="K84" t="s">
        <v>366</v>
      </c>
      <c r="L84">
        <v>1367</v>
      </c>
      <c r="N84">
        <v>1011</v>
      </c>
      <c r="O84" t="s">
        <v>367</v>
      </c>
      <c r="P84" t="s">
        <v>367</v>
      </c>
      <c r="Q84">
        <v>1</v>
      </c>
      <c r="W84">
        <v>0</v>
      </c>
      <c r="X84">
        <v>-430484415</v>
      </c>
      <c r="Y84">
        <f t="shared" si="51"/>
        <v>7.0000000000000007E-2</v>
      </c>
      <c r="AA84">
        <v>0</v>
      </c>
      <c r="AB84">
        <v>1814.09</v>
      </c>
      <c r="AC84">
        <v>605.48</v>
      </c>
      <c r="AD84">
        <v>0</v>
      </c>
      <c r="AE84">
        <v>0</v>
      </c>
      <c r="AF84">
        <v>115.4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7.0000000000000007E-2</v>
      </c>
      <c r="AU84" t="s">
        <v>6</v>
      </c>
      <c r="AV84">
        <v>0</v>
      </c>
      <c r="AW84">
        <v>2</v>
      </c>
      <c r="AX84">
        <v>92866793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ROUND(Y84*Source!I48*DO84,7)</f>
        <v>0</v>
      </c>
      <c r="CX84">
        <f>ROUND(Y84*Source!I48,7)</f>
        <v>1.6800000000000001E-3</v>
      </c>
      <c r="CY84">
        <f>AB84</f>
        <v>1814.09</v>
      </c>
      <c r="CZ84">
        <f>AF84</f>
        <v>115.4</v>
      </c>
      <c r="DA84">
        <f>AJ84</f>
        <v>15.72</v>
      </c>
      <c r="DB84">
        <f t="shared" si="52"/>
        <v>8.08</v>
      </c>
      <c r="DC84">
        <f t="shared" si="53"/>
        <v>0.95</v>
      </c>
      <c r="DD84" t="s">
        <v>6</v>
      </c>
      <c r="DE84" t="s">
        <v>6</v>
      </c>
      <c r="DF84">
        <f t="shared" si="55"/>
        <v>0</v>
      </c>
      <c r="DG84">
        <f>ROUND(ROUND(AF84*AJ84,2)*CX84,2)</f>
        <v>3.05</v>
      </c>
      <c r="DH84">
        <f>ROUND(ROUND(AG84*AK84,2)*CX84,2)</f>
        <v>1.02</v>
      </c>
      <c r="DI84">
        <f t="shared" si="56"/>
        <v>0</v>
      </c>
      <c r="DJ84">
        <f>DG84</f>
        <v>3.05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ROW(Source!A48)</f>
        <v>48</v>
      </c>
      <c r="B85">
        <v>92866415</v>
      </c>
      <c r="C85">
        <v>92866776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374</v>
      </c>
      <c r="J85" t="s">
        <v>375</v>
      </c>
      <c r="K85" t="s">
        <v>376</v>
      </c>
      <c r="L85">
        <v>1367</v>
      </c>
      <c r="N85">
        <v>1011</v>
      </c>
      <c r="O85" t="s">
        <v>367</v>
      </c>
      <c r="P85" t="s">
        <v>367</v>
      </c>
      <c r="Q85">
        <v>1</v>
      </c>
      <c r="W85">
        <v>0</v>
      </c>
      <c r="X85">
        <v>509054691</v>
      </c>
      <c r="Y85">
        <f t="shared" si="51"/>
        <v>0.87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0.87</v>
      </c>
      <c r="AU85" t="s">
        <v>6</v>
      </c>
      <c r="AV85">
        <v>0</v>
      </c>
      <c r="AW85">
        <v>2</v>
      </c>
      <c r="AX85">
        <v>92866794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ROUND(Y85*Source!I48*DO85,7)</f>
        <v>0</v>
      </c>
      <c r="CX85">
        <f>ROUND(Y85*Source!I48,7)</f>
        <v>2.0879999999999999E-2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52"/>
        <v>57.17</v>
      </c>
      <c r="DC85">
        <f t="shared" si="53"/>
        <v>10.09</v>
      </c>
      <c r="DD85" t="s">
        <v>6</v>
      </c>
      <c r="DE85" t="s">
        <v>6</v>
      </c>
      <c r="DF85">
        <f t="shared" si="55"/>
        <v>0</v>
      </c>
      <c r="DG85">
        <f>ROUND(ROUND(AF85*AJ85,2)*CX85,2)</f>
        <v>21.57</v>
      </c>
      <c r="DH85">
        <f>ROUND(ROUND(AG85*AK85,2)*CX85,2)</f>
        <v>10.86</v>
      </c>
      <c r="DI85">
        <f t="shared" si="56"/>
        <v>0</v>
      </c>
      <c r="DJ85">
        <f>DG85</f>
        <v>21.57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ROW(Source!A48)</f>
        <v>48</v>
      </c>
      <c r="B86">
        <v>92866415</v>
      </c>
      <c r="C86">
        <v>92866776</v>
      </c>
      <c r="D86">
        <v>49673658</v>
      </c>
      <c r="E86">
        <v>1</v>
      </c>
      <c r="F86">
        <v>1</v>
      </c>
      <c r="G86">
        <v>1</v>
      </c>
      <c r="H86">
        <v>2</v>
      </c>
      <c r="I86" t="s">
        <v>407</v>
      </c>
      <c r="J86" t="s">
        <v>408</v>
      </c>
      <c r="K86" t="s">
        <v>409</v>
      </c>
      <c r="L86">
        <v>1367</v>
      </c>
      <c r="N86">
        <v>1011</v>
      </c>
      <c r="O86" t="s">
        <v>367</v>
      </c>
      <c r="P86" t="s">
        <v>367</v>
      </c>
      <c r="Q86">
        <v>1</v>
      </c>
      <c r="W86">
        <v>0</v>
      </c>
      <c r="X86">
        <v>2077867240</v>
      </c>
      <c r="Y86">
        <f t="shared" si="51"/>
        <v>18.440000000000001</v>
      </c>
      <c r="AA86">
        <v>0</v>
      </c>
      <c r="AB86">
        <v>18.86</v>
      </c>
      <c r="AC86">
        <v>0</v>
      </c>
      <c r="AD86">
        <v>0</v>
      </c>
      <c r="AE86">
        <v>0</v>
      </c>
      <c r="AF86">
        <v>1.2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18.440000000000001</v>
      </c>
      <c r="AU86" t="s">
        <v>6</v>
      </c>
      <c r="AV86">
        <v>0</v>
      </c>
      <c r="AW86">
        <v>2</v>
      </c>
      <c r="AX86">
        <v>92866795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ROUND(Y86*Source!I48*DO86,7)</f>
        <v>0</v>
      </c>
      <c r="CX86">
        <f>ROUND(Y86*Source!I48,7)</f>
        <v>0.44256000000000001</v>
      </c>
      <c r="CY86">
        <f>AB86</f>
        <v>18.86</v>
      </c>
      <c r="CZ86">
        <f>AF86</f>
        <v>1.2</v>
      </c>
      <c r="DA86">
        <f>AJ86</f>
        <v>15.72</v>
      </c>
      <c r="DB86">
        <f t="shared" si="52"/>
        <v>22.13</v>
      </c>
      <c r="DC86">
        <f t="shared" si="53"/>
        <v>0</v>
      </c>
      <c r="DD86" t="s">
        <v>6</v>
      </c>
      <c r="DE86" t="s">
        <v>6</v>
      </c>
      <c r="DF86">
        <f t="shared" si="55"/>
        <v>0</v>
      </c>
      <c r="DG86">
        <f>ROUND(ROUND(AF86*AJ86,2)*CX86,2)</f>
        <v>8.35</v>
      </c>
      <c r="DH86">
        <f>ROUND(ROUND(AG86*AK86,2)*CX86,2)</f>
        <v>0</v>
      </c>
      <c r="DI86">
        <f t="shared" si="56"/>
        <v>0</v>
      </c>
      <c r="DJ86">
        <f>DG86</f>
        <v>8.35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ROW(Source!A48)</f>
        <v>48</v>
      </c>
      <c r="B87">
        <v>92866415</v>
      </c>
      <c r="C87">
        <v>92866776</v>
      </c>
      <c r="D87">
        <v>49521584</v>
      </c>
      <c r="E87">
        <v>1</v>
      </c>
      <c r="F87">
        <v>1</v>
      </c>
      <c r="G87">
        <v>1</v>
      </c>
      <c r="H87">
        <v>3</v>
      </c>
      <c r="I87" t="s">
        <v>418</v>
      </c>
      <c r="J87" t="s">
        <v>419</v>
      </c>
      <c r="K87" t="s">
        <v>420</v>
      </c>
      <c r="L87">
        <v>1339</v>
      </c>
      <c r="N87">
        <v>1007</v>
      </c>
      <c r="O87" t="s">
        <v>133</v>
      </c>
      <c r="P87" t="s">
        <v>133</v>
      </c>
      <c r="Q87">
        <v>1</v>
      </c>
      <c r="W87">
        <v>0</v>
      </c>
      <c r="X87">
        <v>-888710213</v>
      </c>
      <c r="Y87">
        <f t="shared" si="51"/>
        <v>0.32</v>
      </c>
      <c r="AA87">
        <v>382.02</v>
      </c>
      <c r="AB87">
        <v>0</v>
      </c>
      <c r="AC87">
        <v>0</v>
      </c>
      <c r="AD87">
        <v>0</v>
      </c>
      <c r="AE87">
        <v>38.51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0.32</v>
      </c>
      <c r="AU87" t="s">
        <v>6</v>
      </c>
      <c r="AV87">
        <v>0</v>
      </c>
      <c r="AW87">
        <v>2</v>
      </c>
      <c r="AX87">
        <v>92866796</v>
      </c>
      <c r="AY87">
        <v>1</v>
      </c>
      <c r="AZ87">
        <v>0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ROUND(Y87*Source!I48,7)</f>
        <v>7.6800000000000002E-3</v>
      </c>
      <c r="CY87">
        <f t="shared" ref="CY87:CY93" si="57">AA87</f>
        <v>382.02</v>
      </c>
      <c r="CZ87">
        <f t="shared" ref="CZ87:CZ93" si="58">AE87</f>
        <v>38.51</v>
      </c>
      <c r="DA87">
        <f t="shared" ref="DA87:DA93" si="59">AI87</f>
        <v>9.92</v>
      </c>
      <c r="DB87">
        <f t="shared" si="52"/>
        <v>12.32</v>
      </c>
      <c r="DC87">
        <f t="shared" si="53"/>
        <v>0</v>
      </c>
      <c r="DD87" t="s">
        <v>6</v>
      </c>
      <c r="DE87" t="s">
        <v>6</v>
      </c>
      <c r="DF87">
        <f t="shared" ref="DF87:DF93" si="60">ROUND(ROUND(AE87*AI87,2)*CX87,2)</f>
        <v>2.93</v>
      </c>
      <c r="DG87">
        <f t="shared" ref="DG87:DG95" si="61">ROUND(ROUND(AF87,2)*CX87,2)</f>
        <v>0</v>
      </c>
      <c r="DH87">
        <f t="shared" ref="DH87:DH94" si="62">ROUND(ROUND(AG87,2)*CX87,2)</f>
        <v>0</v>
      </c>
      <c r="DI87">
        <f t="shared" si="56"/>
        <v>0</v>
      </c>
      <c r="DJ87">
        <f t="shared" ref="DJ87:DJ93" si="63">DF87</f>
        <v>2.93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ROW(Source!A48)</f>
        <v>48</v>
      </c>
      <c r="B88">
        <v>92866415</v>
      </c>
      <c r="C88">
        <v>92866776</v>
      </c>
      <c r="D88">
        <v>49521602</v>
      </c>
      <c r="E88">
        <v>1</v>
      </c>
      <c r="F88">
        <v>1</v>
      </c>
      <c r="G88">
        <v>1</v>
      </c>
      <c r="H88">
        <v>3</v>
      </c>
      <c r="I88" t="s">
        <v>413</v>
      </c>
      <c r="J88" t="s">
        <v>414</v>
      </c>
      <c r="K88" t="s">
        <v>415</v>
      </c>
      <c r="L88">
        <v>1339</v>
      </c>
      <c r="N88">
        <v>1007</v>
      </c>
      <c r="O88" t="s">
        <v>133</v>
      </c>
      <c r="P88" t="s">
        <v>133</v>
      </c>
      <c r="Q88">
        <v>1</v>
      </c>
      <c r="W88">
        <v>0</v>
      </c>
      <c r="X88">
        <v>-1761807714</v>
      </c>
      <c r="Y88">
        <f t="shared" si="51"/>
        <v>0.35</v>
      </c>
      <c r="AA88">
        <v>61.7</v>
      </c>
      <c r="AB88">
        <v>0</v>
      </c>
      <c r="AC88">
        <v>0</v>
      </c>
      <c r="AD88">
        <v>0</v>
      </c>
      <c r="AE88">
        <v>6.22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0.35</v>
      </c>
      <c r="AU88" t="s">
        <v>6</v>
      </c>
      <c r="AV88">
        <v>0</v>
      </c>
      <c r="AW88">
        <v>2</v>
      </c>
      <c r="AX88">
        <v>92866797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ROUND(Y88*Source!I48,7)</f>
        <v>8.3999999999999995E-3</v>
      </c>
      <c r="CY88">
        <f t="shared" si="57"/>
        <v>61.7</v>
      </c>
      <c r="CZ88">
        <f t="shared" si="58"/>
        <v>6.22</v>
      </c>
      <c r="DA88">
        <f t="shared" si="59"/>
        <v>9.92</v>
      </c>
      <c r="DB88">
        <f t="shared" si="52"/>
        <v>2.1800000000000002</v>
      </c>
      <c r="DC88">
        <f t="shared" si="53"/>
        <v>0</v>
      </c>
      <c r="DD88" t="s">
        <v>6</v>
      </c>
      <c r="DE88" t="s">
        <v>6</v>
      </c>
      <c r="DF88">
        <f t="shared" si="60"/>
        <v>0.52</v>
      </c>
      <c r="DG88">
        <f t="shared" si="61"/>
        <v>0</v>
      </c>
      <c r="DH88">
        <f t="shared" si="62"/>
        <v>0</v>
      </c>
      <c r="DI88">
        <f t="shared" si="56"/>
        <v>0</v>
      </c>
      <c r="DJ88">
        <f t="shared" si="63"/>
        <v>0.52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ROW(Source!A48)</f>
        <v>48</v>
      </c>
      <c r="B89">
        <v>92866415</v>
      </c>
      <c r="C89">
        <v>92866776</v>
      </c>
      <c r="D89">
        <v>49523203</v>
      </c>
      <c r="E89">
        <v>1</v>
      </c>
      <c r="F89">
        <v>1</v>
      </c>
      <c r="G89">
        <v>1</v>
      </c>
      <c r="H89">
        <v>3</v>
      </c>
      <c r="I89" t="s">
        <v>131</v>
      </c>
      <c r="J89" t="s">
        <v>134</v>
      </c>
      <c r="K89" t="s">
        <v>132</v>
      </c>
      <c r="L89">
        <v>1339</v>
      </c>
      <c r="N89">
        <v>1007</v>
      </c>
      <c r="O89" t="s">
        <v>133</v>
      </c>
      <c r="P89" t="s">
        <v>133</v>
      </c>
      <c r="Q89">
        <v>1</v>
      </c>
      <c r="W89">
        <v>1</v>
      </c>
      <c r="X89">
        <v>-143474561</v>
      </c>
      <c r="Y89">
        <f t="shared" si="51"/>
        <v>-2.75</v>
      </c>
      <c r="AA89">
        <v>24.2</v>
      </c>
      <c r="AB89">
        <v>0</v>
      </c>
      <c r="AC89">
        <v>0</v>
      </c>
      <c r="AD89">
        <v>0</v>
      </c>
      <c r="AE89">
        <v>2.44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-2.75</v>
      </c>
      <c r="AU89" t="s">
        <v>6</v>
      </c>
      <c r="AV89">
        <v>0</v>
      </c>
      <c r="AW89">
        <v>2</v>
      </c>
      <c r="AX89">
        <v>92866798</v>
      </c>
      <c r="AY89">
        <v>1</v>
      </c>
      <c r="AZ89">
        <v>6144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ROUND(Y89*Source!I48,7)</f>
        <v>-6.6000000000000003E-2</v>
      </c>
      <c r="CY89">
        <f t="shared" si="57"/>
        <v>24.2</v>
      </c>
      <c r="CZ89">
        <f t="shared" si="58"/>
        <v>2.44</v>
      </c>
      <c r="DA89">
        <f t="shared" si="59"/>
        <v>9.92</v>
      </c>
      <c r="DB89">
        <f t="shared" si="52"/>
        <v>-6.71</v>
      </c>
      <c r="DC89">
        <f t="shared" si="53"/>
        <v>0</v>
      </c>
      <c r="DD89" t="s">
        <v>6</v>
      </c>
      <c r="DE89" t="s">
        <v>6</v>
      </c>
      <c r="DF89">
        <f t="shared" si="60"/>
        <v>-1.6</v>
      </c>
      <c r="DG89">
        <f t="shared" si="61"/>
        <v>0</v>
      </c>
      <c r="DH89">
        <f t="shared" si="62"/>
        <v>0</v>
      </c>
      <c r="DI89">
        <f t="shared" si="56"/>
        <v>0</v>
      </c>
      <c r="DJ89">
        <f t="shared" si="63"/>
        <v>-1.6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ROW(Source!A48)</f>
        <v>48</v>
      </c>
      <c r="B90">
        <v>92866415</v>
      </c>
      <c r="C90">
        <v>92866776</v>
      </c>
      <c r="D90">
        <v>49524232</v>
      </c>
      <c r="E90">
        <v>1</v>
      </c>
      <c r="F90">
        <v>1</v>
      </c>
      <c r="G90">
        <v>1</v>
      </c>
      <c r="H90">
        <v>3</v>
      </c>
      <c r="I90" t="s">
        <v>136</v>
      </c>
      <c r="J90" t="s">
        <v>139</v>
      </c>
      <c r="K90" t="s">
        <v>137</v>
      </c>
      <c r="L90">
        <v>1348</v>
      </c>
      <c r="N90">
        <v>1009</v>
      </c>
      <c r="O90" t="s">
        <v>138</v>
      </c>
      <c r="P90" t="s">
        <v>138</v>
      </c>
      <c r="Q90">
        <v>1000</v>
      </c>
      <c r="W90">
        <v>1</v>
      </c>
      <c r="X90">
        <v>1913150405</v>
      </c>
      <c r="Y90">
        <f t="shared" si="51"/>
        <v>-2.0000000000000001E-4</v>
      </c>
      <c r="AA90">
        <v>134515.20000000001</v>
      </c>
      <c r="AB90">
        <v>0</v>
      </c>
      <c r="AC90">
        <v>0</v>
      </c>
      <c r="AD90">
        <v>0</v>
      </c>
      <c r="AE90">
        <v>13560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-2.0000000000000001E-4</v>
      </c>
      <c r="AU90" t="s">
        <v>6</v>
      </c>
      <c r="AV90">
        <v>0</v>
      </c>
      <c r="AW90">
        <v>2</v>
      </c>
      <c r="AX90">
        <v>92866799</v>
      </c>
      <c r="AY90">
        <v>1</v>
      </c>
      <c r="AZ90">
        <v>6144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ROUND(Y90*Source!I48,7)</f>
        <v>-4.7999999999999998E-6</v>
      </c>
      <c r="CY90">
        <f t="shared" si="57"/>
        <v>134515.20000000001</v>
      </c>
      <c r="CZ90">
        <f t="shared" si="58"/>
        <v>13560</v>
      </c>
      <c r="DA90">
        <f t="shared" si="59"/>
        <v>9.92</v>
      </c>
      <c r="DB90">
        <f t="shared" si="52"/>
        <v>-2.71</v>
      </c>
      <c r="DC90">
        <f t="shared" si="53"/>
        <v>0</v>
      </c>
      <c r="DD90" t="s">
        <v>6</v>
      </c>
      <c r="DE90" t="s">
        <v>6</v>
      </c>
      <c r="DF90">
        <f t="shared" si="60"/>
        <v>-0.65</v>
      </c>
      <c r="DG90">
        <f t="shared" si="61"/>
        <v>0</v>
      </c>
      <c r="DH90">
        <f t="shared" si="62"/>
        <v>0</v>
      </c>
      <c r="DI90">
        <f t="shared" si="56"/>
        <v>0</v>
      </c>
      <c r="DJ90">
        <f t="shared" si="63"/>
        <v>-0.65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ROW(Source!A48)</f>
        <v>48</v>
      </c>
      <c r="B91">
        <v>92866415</v>
      </c>
      <c r="C91">
        <v>92866776</v>
      </c>
      <c r="D91">
        <v>49527729</v>
      </c>
      <c r="E91">
        <v>1</v>
      </c>
      <c r="F91">
        <v>1</v>
      </c>
      <c r="G91">
        <v>1</v>
      </c>
      <c r="H91">
        <v>3</v>
      </c>
      <c r="I91" t="s">
        <v>141</v>
      </c>
      <c r="J91" t="s">
        <v>144</v>
      </c>
      <c r="K91" t="s">
        <v>142</v>
      </c>
      <c r="L91">
        <v>1346</v>
      </c>
      <c r="N91">
        <v>1009</v>
      </c>
      <c r="O91" t="s">
        <v>143</v>
      </c>
      <c r="P91" t="s">
        <v>143</v>
      </c>
      <c r="Q91">
        <v>1</v>
      </c>
      <c r="W91">
        <v>1</v>
      </c>
      <c r="X91">
        <v>30735328</v>
      </c>
      <c r="Y91">
        <f t="shared" si="51"/>
        <v>-9.9000000000000008E-3</v>
      </c>
      <c r="AA91">
        <v>21.33</v>
      </c>
      <c r="AB91">
        <v>0</v>
      </c>
      <c r="AC91">
        <v>0</v>
      </c>
      <c r="AD91">
        <v>0</v>
      </c>
      <c r="AE91">
        <v>2.15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-9.9000000000000008E-3</v>
      </c>
      <c r="AU91" t="s">
        <v>6</v>
      </c>
      <c r="AV91">
        <v>0</v>
      </c>
      <c r="AW91">
        <v>2</v>
      </c>
      <c r="AX91">
        <v>92866800</v>
      </c>
      <c r="AY91">
        <v>1</v>
      </c>
      <c r="AZ91">
        <v>6144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ROUND(Y91*Source!I48,7)</f>
        <v>-2.376E-4</v>
      </c>
      <c r="CY91">
        <f t="shared" si="57"/>
        <v>21.33</v>
      </c>
      <c r="CZ91">
        <f t="shared" si="58"/>
        <v>2.15</v>
      </c>
      <c r="DA91">
        <f t="shared" si="59"/>
        <v>9.92</v>
      </c>
      <c r="DB91">
        <f t="shared" si="52"/>
        <v>-0.02</v>
      </c>
      <c r="DC91">
        <f t="shared" si="53"/>
        <v>0</v>
      </c>
      <c r="DD91" t="s">
        <v>6</v>
      </c>
      <c r="DE91" t="s">
        <v>6</v>
      </c>
      <c r="DF91">
        <f t="shared" si="60"/>
        <v>-0.01</v>
      </c>
      <c r="DG91">
        <f t="shared" si="61"/>
        <v>0</v>
      </c>
      <c r="DH91">
        <f t="shared" si="62"/>
        <v>0</v>
      </c>
      <c r="DI91">
        <f t="shared" si="56"/>
        <v>0</v>
      </c>
      <c r="DJ91">
        <f t="shared" si="63"/>
        <v>-0.01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ROW(Source!A48)</f>
        <v>48</v>
      </c>
      <c r="B92">
        <v>92866415</v>
      </c>
      <c r="C92">
        <v>92866776</v>
      </c>
      <c r="D92">
        <v>49528529</v>
      </c>
      <c r="E92">
        <v>1</v>
      </c>
      <c r="F92">
        <v>1</v>
      </c>
      <c r="G92">
        <v>1</v>
      </c>
      <c r="H92">
        <v>3</v>
      </c>
      <c r="I92" t="s">
        <v>146</v>
      </c>
      <c r="J92" t="s">
        <v>148</v>
      </c>
      <c r="K92" t="s">
        <v>147</v>
      </c>
      <c r="L92">
        <v>1339</v>
      </c>
      <c r="N92">
        <v>1007</v>
      </c>
      <c r="O92" t="s">
        <v>133</v>
      </c>
      <c r="P92" t="s">
        <v>133</v>
      </c>
      <c r="Q92">
        <v>1</v>
      </c>
      <c r="W92">
        <v>1</v>
      </c>
      <c r="X92">
        <v>1129920326</v>
      </c>
      <c r="Y92">
        <f t="shared" si="51"/>
        <v>-8.0000000000000002E-3</v>
      </c>
      <c r="AA92">
        <v>5952</v>
      </c>
      <c r="AB92">
        <v>0</v>
      </c>
      <c r="AC92">
        <v>0</v>
      </c>
      <c r="AD92">
        <v>0</v>
      </c>
      <c r="AE92">
        <v>600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-8.0000000000000002E-3</v>
      </c>
      <c r="AU92" t="s">
        <v>6</v>
      </c>
      <c r="AV92">
        <v>0</v>
      </c>
      <c r="AW92">
        <v>2</v>
      </c>
      <c r="AX92">
        <v>92866801</v>
      </c>
      <c r="AY92">
        <v>1</v>
      </c>
      <c r="AZ92">
        <v>6144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ROUND(Y92*Source!I48,7)</f>
        <v>-1.92E-4</v>
      </c>
      <c r="CY92">
        <f t="shared" si="57"/>
        <v>5952</v>
      </c>
      <c r="CZ92">
        <f t="shared" si="58"/>
        <v>600</v>
      </c>
      <c r="DA92">
        <f t="shared" si="59"/>
        <v>9.92</v>
      </c>
      <c r="DB92">
        <f t="shared" si="52"/>
        <v>-4.8</v>
      </c>
      <c r="DC92">
        <f t="shared" si="53"/>
        <v>0</v>
      </c>
      <c r="DD92" t="s">
        <v>6</v>
      </c>
      <c r="DE92" t="s">
        <v>6</v>
      </c>
      <c r="DF92">
        <f t="shared" si="60"/>
        <v>-1.1399999999999999</v>
      </c>
      <c r="DG92">
        <f t="shared" si="61"/>
        <v>0</v>
      </c>
      <c r="DH92">
        <f t="shared" si="62"/>
        <v>0</v>
      </c>
      <c r="DI92">
        <f t="shared" si="56"/>
        <v>0</v>
      </c>
      <c r="DJ92">
        <f t="shared" si="63"/>
        <v>-1.1399999999999999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ROW(Source!A48)</f>
        <v>48</v>
      </c>
      <c r="B93">
        <v>92866415</v>
      </c>
      <c r="C93">
        <v>92866776</v>
      </c>
      <c r="D93">
        <v>49579094</v>
      </c>
      <c r="E93">
        <v>1</v>
      </c>
      <c r="F93">
        <v>1</v>
      </c>
      <c r="G93">
        <v>1</v>
      </c>
      <c r="H93">
        <v>3</v>
      </c>
      <c r="I93" t="s">
        <v>127</v>
      </c>
      <c r="J93" t="s">
        <v>129</v>
      </c>
      <c r="K93" t="s">
        <v>128</v>
      </c>
      <c r="L93">
        <v>1301</v>
      </c>
      <c r="N93">
        <v>1003</v>
      </c>
      <c r="O93" t="s">
        <v>96</v>
      </c>
      <c r="P93" t="s">
        <v>96</v>
      </c>
      <c r="Q93">
        <v>1</v>
      </c>
      <c r="W93">
        <v>0</v>
      </c>
      <c r="X93">
        <v>-90852300</v>
      </c>
      <c r="Y93">
        <f t="shared" si="51"/>
        <v>100</v>
      </c>
      <c r="AA93">
        <v>331.23</v>
      </c>
      <c r="AB93">
        <v>0</v>
      </c>
      <c r="AC93">
        <v>0</v>
      </c>
      <c r="AD93">
        <v>0</v>
      </c>
      <c r="AE93">
        <v>33.39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6</v>
      </c>
      <c r="AT93">
        <v>100</v>
      </c>
      <c r="AU93" t="s">
        <v>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ROUND(Y93*Source!I48,7)</f>
        <v>2.4</v>
      </c>
      <c r="CY93">
        <f t="shared" si="57"/>
        <v>331.23</v>
      </c>
      <c r="CZ93">
        <f t="shared" si="58"/>
        <v>33.39</v>
      </c>
      <c r="DA93">
        <f t="shared" si="59"/>
        <v>9.92</v>
      </c>
      <c r="DB93">
        <f t="shared" si="52"/>
        <v>3339</v>
      </c>
      <c r="DC93">
        <f t="shared" si="53"/>
        <v>0</v>
      </c>
      <c r="DD93" t="s">
        <v>6</v>
      </c>
      <c r="DE93" t="s">
        <v>6</v>
      </c>
      <c r="DF93">
        <f t="shared" si="60"/>
        <v>794.95</v>
      </c>
      <c r="DG93">
        <f t="shared" si="61"/>
        <v>0</v>
      </c>
      <c r="DH93">
        <f t="shared" si="62"/>
        <v>0</v>
      </c>
      <c r="DI93">
        <f t="shared" si="56"/>
        <v>0</v>
      </c>
      <c r="DJ93">
        <f t="shared" si="63"/>
        <v>794.95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ROW(Source!A54)</f>
        <v>54</v>
      </c>
      <c r="B94">
        <v>92866415</v>
      </c>
      <c r="C94">
        <v>92866809</v>
      </c>
      <c r="D94">
        <v>49510765</v>
      </c>
      <c r="E94">
        <v>70</v>
      </c>
      <c r="F94">
        <v>1</v>
      </c>
      <c r="G94">
        <v>1</v>
      </c>
      <c r="H94">
        <v>1</v>
      </c>
      <c r="I94" t="s">
        <v>397</v>
      </c>
      <c r="J94" t="s">
        <v>6</v>
      </c>
      <c r="K94" t="s">
        <v>398</v>
      </c>
      <c r="L94">
        <v>1191</v>
      </c>
      <c r="N94">
        <v>1013</v>
      </c>
      <c r="O94" t="s">
        <v>361</v>
      </c>
      <c r="P94" t="s">
        <v>361</v>
      </c>
      <c r="Q94">
        <v>1</v>
      </c>
      <c r="W94">
        <v>0</v>
      </c>
      <c r="X94">
        <v>-946583284</v>
      </c>
      <c r="Y94">
        <f t="shared" si="51"/>
        <v>55.3</v>
      </c>
      <c r="AA94">
        <v>0</v>
      </c>
      <c r="AB94">
        <v>0</v>
      </c>
      <c r="AC94">
        <v>0</v>
      </c>
      <c r="AD94">
        <v>437.74</v>
      </c>
      <c r="AE94">
        <v>0</v>
      </c>
      <c r="AF94">
        <v>0</v>
      </c>
      <c r="AG94">
        <v>0</v>
      </c>
      <c r="AH94">
        <v>9.76</v>
      </c>
      <c r="AI94">
        <v>1</v>
      </c>
      <c r="AJ94">
        <v>1</v>
      </c>
      <c r="AK94">
        <v>1</v>
      </c>
      <c r="AL94">
        <v>44.85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55.3</v>
      </c>
      <c r="AU94" t="s">
        <v>6</v>
      </c>
      <c r="AV94">
        <v>1</v>
      </c>
      <c r="AW94">
        <v>2</v>
      </c>
      <c r="AX94">
        <v>92866823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ROUND(AT94*Source!I54*AH94*AL94,2)</f>
        <v>8133.49</v>
      </c>
      <c r="CV94">
        <f>ROUND(Y94*Source!I54,7)</f>
        <v>18.5808</v>
      </c>
      <c r="CW94">
        <v>0</v>
      </c>
      <c r="CX94">
        <f>ROUND(Y94*Source!I54,7)</f>
        <v>18.5808</v>
      </c>
      <c r="CY94">
        <f>AD94</f>
        <v>437.74</v>
      </c>
      <c r="CZ94">
        <f>AH94</f>
        <v>9.76</v>
      </c>
      <c r="DA94">
        <f>AL94</f>
        <v>44.85</v>
      </c>
      <c r="DB94">
        <f t="shared" si="52"/>
        <v>539.73</v>
      </c>
      <c r="DC94">
        <f t="shared" si="53"/>
        <v>0</v>
      </c>
      <c r="DD94" t="s">
        <v>6</v>
      </c>
      <c r="DE94" t="s">
        <v>6</v>
      </c>
      <c r="DF94">
        <f t="shared" ref="DF94:DF99" si="64">ROUND(ROUND(AE94,2)*CX94,2)</f>
        <v>0</v>
      </c>
      <c r="DG94">
        <f t="shared" si="61"/>
        <v>0</v>
      </c>
      <c r="DH94">
        <f t="shared" si="62"/>
        <v>0</v>
      </c>
      <c r="DI94">
        <f>ROUND(ROUND(AH94*AL94,2)*CX94,2)</f>
        <v>8133.56</v>
      </c>
      <c r="DJ94">
        <f>DI94</f>
        <v>8133.56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ROW(Source!A54)</f>
        <v>54</v>
      </c>
      <c r="B95">
        <v>92866415</v>
      </c>
      <c r="C95">
        <v>92866809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362</v>
      </c>
      <c r="J95" t="s">
        <v>6</v>
      </c>
      <c r="K95" t="s">
        <v>363</v>
      </c>
      <c r="L95">
        <v>1191</v>
      </c>
      <c r="N95">
        <v>1013</v>
      </c>
      <c r="O95" t="s">
        <v>361</v>
      </c>
      <c r="P95" t="s">
        <v>361</v>
      </c>
      <c r="Q95">
        <v>1</v>
      </c>
      <c r="W95">
        <v>0</v>
      </c>
      <c r="X95">
        <v>-1417349443</v>
      </c>
      <c r="Y95">
        <f t="shared" si="51"/>
        <v>1.06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1.06</v>
      </c>
      <c r="AU95" t="s">
        <v>6</v>
      </c>
      <c r="AV95">
        <v>2</v>
      </c>
      <c r="AW95">
        <v>2</v>
      </c>
      <c r="AX95">
        <v>92866824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ROUND(Y95*Source!I54,7)</f>
        <v>0.35615999999999998</v>
      </c>
      <c r="CY95">
        <f>AD95</f>
        <v>0</v>
      </c>
      <c r="CZ95">
        <f>AH95</f>
        <v>0</v>
      </c>
      <c r="DA95">
        <f>AL95</f>
        <v>1</v>
      </c>
      <c r="DB95">
        <f t="shared" si="52"/>
        <v>0</v>
      </c>
      <c r="DC95">
        <f t="shared" si="53"/>
        <v>0</v>
      </c>
      <c r="DD95" t="s">
        <v>6</v>
      </c>
      <c r="DE95" t="s">
        <v>6</v>
      </c>
      <c r="DF95">
        <f t="shared" si="64"/>
        <v>0</v>
      </c>
      <c r="DG95">
        <f t="shared" si="61"/>
        <v>0</v>
      </c>
      <c r="DH95">
        <f>ROUND(ROUND(AG95*AK95,2)*CX95,2)</f>
        <v>0</v>
      </c>
      <c r="DI95">
        <f t="shared" ref="DI95:DI106" si="65">ROUND(ROUND(AH95,2)*CX95,2)</f>
        <v>0</v>
      </c>
      <c r="DJ95">
        <f>DI95</f>
        <v>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ROW(Source!A54)</f>
        <v>54</v>
      </c>
      <c r="B96">
        <v>92866415</v>
      </c>
      <c r="C96">
        <v>92866809</v>
      </c>
      <c r="D96">
        <v>49672515</v>
      </c>
      <c r="E96">
        <v>1</v>
      </c>
      <c r="F96">
        <v>1</v>
      </c>
      <c r="G96">
        <v>1</v>
      </c>
      <c r="H96">
        <v>2</v>
      </c>
      <c r="I96" t="s">
        <v>404</v>
      </c>
      <c r="J96" t="s">
        <v>405</v>
      </c>
      <c r="K96" t="s">
        <v>406</v>
      </c>
      <c r="L96">
        <v>1367</v>
      </c>
      <c r="N96">
        <v>1011</v>
      </c>
      <c r="O96" t="s">
        <v>367</v>
      </c>
      <c r="P96" t="s">
        <v>367</v>
      </c>
      <c r="Q96">
        <v>1</v>
      </c>
      <c r="W96">
        <v>0</v>
      </c>
      <c r="X96">
        <v>-130837057</v>
      </c>
      <c r="Y96">
        <f t="shared" si="51"/>
        <v>0.12</v>
      </c>
      <c r="AA96">
        <v>0</v>
      </c>
      <c r="AB96">
        <v>1358.21</v>
      </c>
      <c r="AC96">
        <v>605.48</v>
      </c>
      <c r="AD96">
        <v>0</v>
      </c>
      <c r="AE96">
        <v>0</v>
      </c>
      <c r="AF96">
        <v>86.4</v>
      </c>
      <c r="AG96">
        <v>13.5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0.12</v>
      </c>
      <c r="AU96" t="s">
        <v>6</v>
      </c>
      <c r="AV96">
        <v>0</v>
      </c>
      <c r="AW96">
        <v>2</v>
      </c>
      <c r="AX96">
        <v>92866825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ROUND(Y96*Source!I54*DO96,7)</f>
        <v>0</v>
      </c>
      <c r="CX96">
        <f>ROUND(Y96*Source!I54,7)</f>
        <v>4.0320000000000002E-2</v>
      </c>
      <c r="CY96">
        <f>AB96</f>
        <v>1358.21</v>
      </c>
      <c r="CZ96">
        <f>AF96</f>
        <v>86.4</v>
      </c>
      <c r="DA96">
        <f>AJ96</f>
        <v>15.72</v>
      </c>
      <c r="DB96">
        <f t="shared" si="52"/>
        <v>10.37</v>
      </c>
      <c r="DC96">
        <f t="shared" si="53"/>
        <v>1.62</v>
      </c>
      <c r="DD96" t="s">
        <v>6</v>
      </c>
      <c r="DE96" t="s">
        <v>6</v>
      </c>
      <c r="DF96">
        <f t="shared" si="64"/>
        <v>0</v>
      </c>
      <c r="DG96">
        <f>ROUND(ROUND(AF96*AJ96,2)*CX96,2)</f>
        <v>54.76</v>
      </c>
      <c r="DH96">
        <f>ROUND(ROUND(AG96*AK96,2)*CX96,2)</f>
        <v>24.41</v>
      </c>
      <c r="DI96">
        <f t="shared" si="65"/>
        <v>0</v>
      </c>
      <c r="DJ96">
        <f>DG96</f>
        <v>54.76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ROW(Source!A54)</f>
        <v>54</v>
      </c>
      <c r="B97">
        <v>92866415</v>
      </c>
      <c r="C97">
        <v>92866809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364</v>
      </c>
      <c r="J97" t="s">
        <v>365</v>
      </c>
      <c r="K97" t="s">
        <v>366</v>
      </c>
      <c r="L97">
        <v>1367</v>
      </c>
      <c r="N97">
        <v>1011</v>
      </c>
      <c r="O97" t="s">
        <v>367</v>
      </c>
      <c r="P97" t="s">
        <v>367</v>
      </c>
      <c r="Q97">
        <v>1</v>
      </c>
      <c r="W97">
        <v>0</v>
      </c>
      <c r="X97">
        <v>-430484415</v>
      </c>
      <c r="Y97">
        <f t="shared" si="51"/>
        <v>7.0000000000000007E-2</v>
      </c>
      <c r="AA97">
        <v>0</v>
      </c>
      <c r="AB97">
        <v>1814.09</v>
      </c>
      <c r="AC97">
        <v>605.48</v>
      </c>
      <c r="AD97">
        <v>0</v>
      </c>
      <c r="AE97">
        <v>0</v>
      </c>
      <c r="AF97">
        <v>115.4</v>
      </c>
      <c r="AG97">
        <v>13.5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7.0000000000000007E-2</v>
      </c>
      <c r="AU97" t="s">
        <v>6</v>
      </c>
      <c r="AV97">
        <v>0</v>
      </c>
      <c r="AW97">
        <v>2</v>
      </c>
      <c r="AX97">
        <v>92866826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ROUND(Y97*Source!I54*DO97,7)</f>
        <v>0</v>
      </c>
      <c r="CX97">
        <f>ROUND(Y97*Source!I54,7)</f>
        <v>2.3519999999999999E-2</v>
      </c>
      <c r="CY97">
        <f>AB97</f>
        <v>1814.09</v>
      </c>
      <c r="CZ97">
        <f>AF97</f>
        <v>115.4</v>
      </c>
      <c r="DA97">
        <f>AJ97</f>
        <v>15.72</v>
      </c>
      <c r="DB97">
        <f t="shared" si="52"/>
        <v>8.08</v>
      </c>
      <c r="DC97">
        <f t="shared" si="53"/>
        <v>0.95</v>
      </c>
      <c r="DD97" t="s">
        <v>6</v>
      </c>
      <c r="DE97" t="s">
        <v>6</v>
      </c>
      <c r="DF97">
        <f t="shared" si="64"/>
        <v>0</v>
      </c>
      <c r="DG97">
        <f>ROUND(ROUND(AF97*AJ97,2)*CX97,2)</f>
        <v>42.67</v>
      </c>
      <c r="DH97">
        <f>ROUND(ROUND(AG97*AK97,2)*CX97,2)</f>
        <v>14.24</v>
      </c>
      <c r="DI97">
        <f t="shared" si="65"/>
        <v>0</v>
      </c>
      <c r="DJ97">
        <f>DG97</f>
        <v>42.67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ROW(Source!A54)</f>
        <v>54</v>
      </c>
      <c r="B98">
        <v>92866415</v>
      </c>
      <c r="C98">
        <v>92866809</v>
      </c>
      <c r="D98">
        <v>49673503</v>
      </c>
      <c r="E98">
        <v>1</v>
      </c>
      <c r="F98">
        <v>1</v>
      </c>
      <c r="G98">
        <v>1</v>
      </c>
      <c r="H98">
        <v>2</v>
      </c>
      <c r="I98" t="s">
        <v>374</v>
      </c>
      <c r="J98" t="s">
        <v>375</v>
      </c>
      <c r="K98" t="s">
        <v>376</v>
      </c>
      <c r="L98">
        <v>1367</v>
      </c>
      <c r="N98">
        <v>1011</v>
      </c>
      <c r="O98" t="s">
        <v>367</v>
      </c>
      <c r="P98" t="s">
        <v>367</v>
      </c>
      <c r="Q98">
        <v>1</v>
      </c>
      <c r="W98">
        <v>0</v>
      </c>
      <c r="X98">
        <v>509054691</v>
      </c>
      <c r="Y98">
        <f t="shared" si="51"/>
        <v>0.87</v>
      </c>
      <c r="AA98">
        <v>0</v>
      </c>
      <c r="AB98">
        <v>1032.96</v>
      </c>
      <c r="AC98">
        <v>520.26</v>
      </c>
      <c r="AD98">
        <v>0</v>
      </c>
      <c r="AE98">
        <v>0</v>
      </c>
      <c r="AF98">
        <v>65.709999999999994</v>
      </c>
      <c r="AG98">
        <v>11.6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0.87</v>
      </c>
      <c r="AU98" t="s">
        <v>6</v>
      </c>
      <c r="AV98">
        <v>0</v>
      </c>
      <c r="AW98">
        <v>2</v>
      </c>
      <c r="AX98">
        <v>92866827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ROUND(Y98*Source!I54*DO98,7)</f>
        <v>0</v>
      </c>
      <c r="CX98">
        <f>ROUND(Y98*Source!I54,7)</f>
        <v>0.29232000000000002</v>
      </c>
      <c r="CY98">
        <f>AB98</f>
        <v>1032.96</v>
      </c>
      <c r="CZ98">
        <f>AF98</f>
        <v>65.709999999999994</v>
      </c>
      <c r="DA98">
        <f>AJ98</f>
        <v>15.72</v>
      </c>
      <c r="DB98">
        <f t="shared" si="52"/>
        <v>57.17</v>
      </c>
      <c r="DC98">
        <f t="shared" si="53"/>
        <v>10.09</v>
      </c>
      <c r="DD98" t="s">
        <v>6</v>
      </c>
      <c r="DE98" t="s">
        <v>6</v>
      </c>
      <c r="DF98">
        <f t="shared" si="64"/>
        <v>0</v>
      </c>
      <c r="DG98">
        <f>ROUND(ROUND(AF98*AJ98,2)*CX98,2)</f>
        <v>301.95</v>
      </c>
      <c r="DH98">
        <f>ROUND(ROUND(AG98*AK98,2)*CX98,2)</f>
        <v>152.08000000000001</v>
      </c>
      <c r="DI98">
        <f t="shared" si="65"/>
        <v>0</v>
      </c>
      <c r="DJ98">
        <f>DG98</f>
        <v>301.95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ROW(Source!A54)</f>
        <v>54</v>
      </c>
      <c r="B99">
        <v>92866415</v>
      </c>
      <c r="C99">
        <v>92866809</v>
      </c>
      <c r="D99">
        <v>49673658</v>
      </c>
      <c r="E99">
        <v>1</v>
      </c>
      <c r="F99">
        <v>1</v>
      </c>
      <c r="G99">
        <v>1</v>
      </c>
      <c r="H99">
        <v>2</v>
      </c>
      <c r="I99" t="s">
        <v>407</v>
      </c>
      <c r="J99" t="s">
        <v>408</v>
      </c>
      <c r="K99" t="s">
        <v>409</v>
      </c>
      <c r="L99">
        <v>1367</v>
      </c>
      <c r="N99">
        <v>1011</v>
      </c>
      <c r="O99" t="s">
        <v>367</v>
      </c>
      <c r="P99" t="s">
        <v>367</v>
      </c>
      <c r="Q99">
        <v>1</v>
      </c>
      <c r="W99">
        <v>0</v>
      </c>
      <c r="X99">
        <v>2077867240</v>
      </c>
      <c r="Y99">
        <f t="shared" si="51"/>
        <v>18.440000000000001</v>
      </c>
      <c r="AA99">
        <v>0</v>
      </c>
      <c r="AB99">
        <v>18.86</v>
      </c>
      <c r="AC99">
        <v>0</v>
      </c>
      <c r="AD99">
        <v>0</v>
      </c>
      <c r="AE99">
        <v>0</v>
      </c>
      <c r="AF99">
        <v>1.2</v>
      </c>
      <c r="AG99">
        <v>0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18.440000000000001</v>
      </c>
      <c r="AU99" t="s">
        <v>6</v>
      </c>
      <c r="AV99">
        <v>0</v>
      </c>
      <c r="AW99">
        <v>2</v>
      </c>
      <c r="AX99">
        <v>92866828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ROUND(Y99*Source!I54*DO99,7)</f>
        <v>0</v>
      </c>
      <c r="CX99">
        <f>ROUND(Y99*Source!I54,7)</f>
        <v>6.1958399999999996</v>
      </c>
      <c r="CY99">
        <f>AB99</f>
        <v>18.86</v>
      </c>
      <c r="CZ99">
        <f>AF99</f>
        <v>1.2</v>
      </c>
      <c r="DA99">
        <f>AJ99</f>
        <v>15.72</v>
      </c>
      <c r="DB99">
        <f t="shared" si="52"/>
        <v>22.13</v>
      </c>
      <c r="DC99">
        <f t="shared" si="53"/>
        <v>0</v>
      </c>
      <c r="DD99" t="s">
        <v>6</v>
      </c>
      <c r="DE99" t="s">
        <v>6</v>
      </c>
      <c r="DF99">
        <f t="shared" si="64"/>
        <v>0</v>
      </c>
      <c r="DG99">
        <f>ROUND(ROUND(AF99*AJ99,2)*CX99,2)</f>
        <v>116.85</v>
      </c>
      <c r="DH99">
        <f>ROUND(ROUND(AG99*AK99,2)*CX99,2)</f>
        <v>0</v>
      </c>
      <c r="DI99">
        <f t="shared" si="65"/>
        <v>0</v>
      </c>
      <c r="DJ99">
        <f>DG99</f>
        <v>116.85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ROW(Source!A54)</f>
        <v>54</v>
      </c>
      <c r="B100">
        <v>92866415</v>
      </c>
      <c r="C100">
        <v>92866809</v>
      </c>
      <c r="D100">
        <v>49521584</v>
      </c>
      <c r="E100">
        <v>1</v>
      </c>
      <c r="F100">
        <v>1</v>
      </c>
      <c r="G100">
        <v>1</v>
      </c>
      <c r="H100">
        <v>3</v>
      </c>
      <c r="I100" t="s">
        <v>418</v>
      </c>
      <c r="J100" t="s">
        <v>419</v>
      </c>
      <c r="K100" t="s">
        <v>420</v>
      </c>
      <c r="L100">
        <v>1339</v>
      </c>
      <c r="N100">
        <v>1007</v>
      </c>
      <c r="O100" t="s">
        <v>133</v>
      </c>
      <c r="P100" t="s">
        <v>133</v>
      </c>
      <c r="Q100">
        <v>1</v>
      </c>
      <c r="W100">
        <v>0</v>
      </c>
      <c r="X100">
        <v>-888710213</v>
      </c>
      <c r="Y100">
        <f t="shared" si="51"/>
        <v>0.32</v>
      </c>
      <c r="AA100">
        <v>382.02</v>
      </c>
      <c r="AB100">
        <v>0</v>
      </c>
      <c r="AC100">
        <v>0</v>
      </c>
      <c r="AD100">
        <v>0</v>
      </c>
      <c r="AE100">
        <v>38.51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0.32</v>
      </c>
      <c r="AU100" t="s">
        <v>6</v>
      </c>
      <c r="AV100">
        <v>0</v>
      </c>
      <c r="AW100">
        <v>2</v>
      </c>
      <c r="AX100">
        <v>92866829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ROUND(Y100*Source!I54,7)</f>
        <v>0.10752</v>
      </c>
      <c r="CY100">
        <f t="shared" ref="CY100:CY106" si="66">AA100</f>
        <v>382.02</v>
      </c>
      <c r="CZ100">
        <f t="shared" ref="CZ100:CZ106" si="67">AE100</f>
        <v>38.51</v>
      </c>
      <c r="DA100">
        <f t="shared" ref="DA100:DA106" si="68">AI100</f>
        <v>9.92</v>
      </c>
      <c r="DB100">
        <f t="shared" si="52"/>
        <v>12.32</v>
      </c>
      <c r="DC100">
        <f t="shared" si="53"/>
        <v>0</v>
      </c>
      <c r="DD100" t="s">
        <v>6</v>
      </c>
      <c r="DE100" t="s">
        <v>6</v>
      </c>
      <c r="DF100">
        <f t="shared" ref="DF100:DF106" si="69">ROUND(ROUND(AE100*AI100,2)*CX100,2)</f>
        <v>41.07</v>
      </c>
      <c r="DG100">
        <f t="shared" ref="DG100:DG108" si="70">ROUND(ROUND(AF100,2)*CX100,2)</f>
        <v>0</v>
      </c>
      <c r="DH100">
        <f t="shared" ref="DH100:DH107" si="71">ROUND(ROUND(AG100,2)*CX100,2)</f>
        <v>0</v>
      </c>
      <c r="DI100">
        <f t="shared" si="65"/>
        <v>0</v>
      </c>
      <c r="DJ100">
        <f t="shared" ref="DJ100:DJ106" si="72">DF100</f>
        <v>41.07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ROW(Source!A54)</f>
        <v>54</v>
      </c>
      <c r="B101">
        <v>92866415</v>
      </c>
      <c r="C101">
        <v>92866809</v>
      </c>
      <c r="D101">
        <v>49521602</v>
      </c>
      <c r="E101">
        <v>1</v>
      </c>
      <c r="F101">
        <v>1</v>
      </c>
      <c r="G101">
        <v>1</v>
      </c>
      <c r="H101">
        <v>3</v>
      </c>
      <c r="I101" t="s">
        <v>413</v>
      </c>
      <c r="J101" t="s">
        <v>414</v>
      </c>
      <c r="K101" t="s">
        <v>415</v>
      </c>
      <c r="L101">
        <v>1339</v>
      </c>
      <c r="N101">
        <v>1007</v>
      </c>
      <c r="O101" t="s">
        <v>133</v>
      </c>
      <c r="P101" t="s">
        <v>133</v>
      </c>
      <c r="Q101">
        <v>1</v>
      </c>
      <c r="W101">
        <v>0</v>
      </c>
      <c r="X101">
        <v>-1761807714</v>
      </c>
      <c r="Y101">
        <f t="shared" si="51"/>
        <v>0.35</v>
      </c>
      <c r="AA101">
        <v>61.7</v>
      </c>
      <c r="AB101">
        <v>0</v>
      </c>
      <c r="AC101">
        <v>0</v>
      </c>
      <c r="AD101">
        <v>0</v>
      </c>
      <c r="AE101">
        <v>6.22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0.35</v>
      </c>
      <c r="AU101" t="s">
        <v>6</v>
      </c>
      <c r="AV101">
        <v>0</v>
      </c>
      <c r="AW101">
        <v>2</v>
      </c>
      <c r="AX101">
        <v>92866830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ROUND(Y101*Source!I54,7)</f>
        <v>0.1176</v>
      </c>
      <c r="CY101">
        <f t="shared" si="66"/>
        <v>61.7</v>
      </c>
      <c r="CZ101">
        <f t="shared" si="67"/>
        <v>6.22</v>
      </c>
      <c r="DA101">
        <f t="shared" si="68"/>
        <v>9.92</v>
      </c>
      <c r="DB101">
        <f t="shared" si="52"/>
        <v>2.1800000000000002</v>
      </c>
      <c r="DC101">
        <f t="shared" si="53"/>
        <v>0</v>
      </c>
      <c r="DD101" t="s">
        <v>6</v>
      </c>
      <c r="DE101" t="s">
        <v>6</v>
      </c>
      <c r="DF101">
        <f t="shared" si="69"/>
        <v>7.26</v>
      </c>
      <c r="DG101">
        <f t="shared" si="70"/>
        <v>0</v>
      </c>
      <c r="DH101">
        <f t="shared" si="71"/>
        <v>0</v>
      </c>
      <c r="DI101">
        <f t="shared" si="65"/>
        <v>0</v>
      </c>
      <c r="DJ101">
        <f t="shared" si="72"/>
        <v>7.26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ROW(Source!A54)</f>
        <v>54</v>
      </c>
      <c r="B102">
        <v>92866415</v>
      </c>
      <c r="C102">
        <v>92866809</v>
      </c>
      <c r="D102">
        <v>49523203</v>
      </c>
      <c r="E102">
        <v>1</v>
      </c>
      <c r="F102">
        <v>1</v>
      </c>
      <c r="G102">
        <v>1</v>
      </c>
      <c r="H102">
        <v>3</v>
      </c>
      <c r="I102" t="s">
        <v>131</v>
      </c>
      <c r="J102" t="s">
        <v>134</v>
      </c>
      <c r="K102" t="s">
        <v>132</v>
      </c>
      <c r="L102">
        <v>1339</v>
      </c>
      <c r="N102">
        <v>1007</v>
      </c>
      <c r="O102" t="s">
        <v>133</v>
      </c>
      <c r="P102" t="s">
        <v>133</v>
      </c>
      <c r="Q102">
        <v>1</v>
      </c>
      <c r="W102">
        <v>1</v>
      </c>
      <c r="X102">
        <v>-143474561</v>
      </c>
      <c r="Y102">
        <f t="shared" si="51"/>
        <v>-1.76</v>
      </c>
      <c r="AA102">
        <v>24.2</v>
      </c>
      <c r="AB102">
        <v>0</v>
      </c>
      <c r="AC102">
        <v>0</v>
      </c>
      <c r="AD102">
        <v>0</v>
      </c>
      <c r="AE102">
        <v>2.44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-1.76</v>
      </c>
      <c r="AU102" t="s">
        <v>6</v>
      </c>
      <c r="AV102">
        <v>0</v>
      </c>
      <c r="AW102">
        <v>2</v>
      </c>
      <c r="AX102">
        <v>92866831</v>
      </c>
      <c r="AY102">
        <v>1</v>
      </c>
      <c r="AZ102">
        <v>6144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ROUND(Y102*Source!I54,7)</f>
        <v>-0.59136</v>
      </c>
      <c r="CY102">
        <f t="shared" si="66"/>
        <v>24.2</v>
      </c>
      <c r="CZ102">
        <f t="shared" si="67"/>
        <v>2.44</v>
      </c>
      <c r="DA102">
        <f t="shared" si="68"/>
        <v>9.92</v>
      </c>
      <c r="DB102">
        <f t="shared" si="52"/>
        <v>-4.29</v>
      </c>
      <c r="DC102">
        <f t="shared" si="53"/>
        <v>0</v>
      </c>
      <c r="DD102" t="s">
        <v>6</v>
      </c>
      <c r="DE102" t="s">
        <v>6</v>
      </c>
      <c r="DF102">
        <f t="shared" si="69"/>
        <v>-14.31</v>
      </c>
      <c r="DG102">
        <f t="shared" si="70"/>
        <v>0</v>
      </c>
      <c r="DH102">
        <f t="shared" si="71"/>
        <v>0</v>
      </c>
      <c r="DI102">
        <f t="shared" si="65"/>
        <v>0</v>
      </c>
      <c r="DJ102">
        <f t="shared" si="72"/>
        <v>-14.31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ROW(Source!A54)</f>
        <v>54</v>
      </c>
      <c r="B103">
        <v>92866415</v>
      </c>
      <c r="C103">
        <v>92866809</v>
      </c>
      <c r="D103">
        <v>49524232</v>
      </c>
      <c r="E103">
        <v>1</v>
      </c>
      <c r="F103">
        <v>1</v>
      </c>
      <c r="G103">
        <v>1</v>
      </c>
      <c r="H103">
        <v>3</v>
      </c>
      <c r="I103" t="s">
        <v>136</v>
      </c>
      <c r="J103" t="s">
        <v>139</v>
      </c>
      <c r="K103" t="s">
        <v>137</v>
      </c>
      <c r="L103">
        <v>1348</v>
      </c>
      <c r="N103">
        <v>1009</v>
      </c>
      <c r="O103" t="s">
        <v>138</v>
      </c>
      <c r="P103" t="s">
        <v>138</v>
      </c>
      <c r="Q103">
        <v>1000</v>
      </c>
      <c r="W103">
        <v>1</v>
      </c>
      <c r="X103">
        <v>1913150405</v>
      </c>
      <c r="Y103">
        <f t="shared" ref="Y103:Y134" si="73">AT103</f>
        <v>-2.0000000000000001E-4</v>
      </c>
      <c r="AA103">
        <v>134515.20000000001</v>
      </c>
      <c r="AB103">
        <v>0</v>
      </c>
      <c r="AC103">
        <v>0</v>
      </c>
      <c r="AD103">
        <v>0</v>
      </c>
      <c r="AE103">
        <v>13560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-2.0000000000000001E-4</v>
      </c>
      <c r="AU103" t="s">
        <v>6</v>
      </c>
      <c r="AV103">
        <v>0</v>
      </c>
      <c r="AW103">
        <v>2</v>
      </c>
      <c r="AX103">
        <v>92866832</v>
      </c>
      <c r="AY103">
        <v>1</v>
      </c>
      <c r="AZ103">
        <v>6144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ROUND(Y103*Source!I54,7)</f>
        <v>-6.7199999999999994E-5</v>
      </c>
      <c r="CY103">
        <f t="shared" si="66"/>
        <v>134515.20000000001</v>
      </c>
      <c r="CZ103">
        <f t="shared" si="67"/>
        <v>13560</v>
      </c>
      <c r="DA103">
        <f t="shared" si="68"/>
        <v>9.92</v>
      </c>
      <c r="DB103">
        <f t="shared" ref="DB103:DB134" si="74">ROUND(ROUND(AT103*CZ103,2),2)</f>
        <v>-2.71</v>
      </c>
      <c r="DC103">
        <f t="shared" ref="DC103:DC134" si="75">ROUND(ROUND(AT103*AG103,2),2)</f>
        <v>0</v>
      </c>
      <c r="DD103" t="s">
        <v>6</v>
      </c>
      <c r="DE103" t="s">
        <v>6</v>
      </c>
      <c r="DF103">
        <f t="shared" si="69"/>
        <v>-9.0399999999999991</v>
      </c>
      <c r="DG103">
        <f t="shared" si="70"/>
        <v>0</v>
      </c>
      <c r="DH103">
        <f t="shared" si="71"/>
        <v>0</v>
      </c>
      <c r="DI103">
        <f t="shared" si="65"/>
        <v>0</v>
      </c>
      <c r="DJ103">
        <f t="shared" si="72"/>
        <v>-9.0399999999999991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ROW(Source!A54)</f>
        <v>54</v>
      </c>
      <c r="B104">
        <v>92866415</v>
      </c>
      <c r="C104">
        <v>92866809</v>
      </c>
      <c r="D104">
        <v>49527729</v>
      </c>
      <c r="E104">
        <v>1</v>
      </c>
      <c r="F104">
        <v>1</v>
      </c>
      <c r="G104">
        <v>1</v>
      </c>
      <c r="H104">
        <v>3</v>
      </c>
      <c r="I104" t="s">
        <v>141</v>
      </c>
      <c r="J104" t="s">
        <v>144</v>
      </c>
      <c r="K104" t="s">
        <v>142</v>
      </c>
      <c r="L104">
        <v>1346</v>
      </c>
      <c r="N104">
        <v>1009</v>
      </c>
      <c r="O104" t="s">
        <v>143</v>
      </c>
      <c r="P104" t="s">
        <v>143</v>
      </c>
      <c r="Q104">
        <v>1</v>
      </c>
      <c r="W104">
        <v>1</v>
      </c>
      <c r="X104">
        <v>30735328</v>
      </c>
      <c r="Y104">
        <f t="shared" si="73"/>
        <v>-6.3E-3</v>
      </c>
      <c r="AA104">
        <v>21.33</v>
      </c>
      <c r="AB104">
        <v>0</v>
      </c>
      <c r="AC104">
        <v>0</v>
      </c>
      <c r="AD104">
        <v>0</v>
      </c>
      <c r="AE104">
        <v>2.15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-6.3E-3</v>
      </c>
      <c r="AU104" t="s">
        <v>6</v>
      </c>
      <c r="AV104">
        <v>0</v>
      </c>
      <c r="AW104">
        <v>2</v>
      </c>
      <c r="AX104">
        <v>92866833</v>
      </c>
      <c r="AY104">
        <v>1</v>
      </c>
      <c r="AZ104">
        <v>6144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ROUND(Y104*Source!I54,7)</f>
        <v>-2.1167999999999998E-3</v>
      </c>
      <c r="CY104">
        <f t="shared" si="66"/>
        <v>21.33</v>
      </c>
      <c r="CZ104">
        <f t="shared" si="67"/>
        <v>2.15</v>
      </c>
      <c r="DA104">
        <f t="shared" si="68"/>
        <v>9.92</v>
      </c>
      <c r="DB104">
        <f t="shared" si="74"/>
        <v>-0.01</v>
      </c>
      <c r="DC104">
        <f t="shared" si="75"/>
        <v>0</v>
      </c>
      <c r="DD104" t="s">
        <v>6</v>
      </c>
      <c r="DE104" t="s">
        <v>6</v>
      </c>
      <c r="DF104">
        <f t="shared" si="69"/>
        <v>-0.05</v>
      </c>
      <c r="DG104">
        <f t="shared" si="70"/>
        <v>0</v>
      </c>
      <c r="DH104">
        <f t="shared" si="71"/>
        <v>0</v>
      </c>
      <c r="DI104">
        <f t="shared" si="65"/>
        <v>0</v>
      </c>
      <c r="DJ104">
        <f t="shared" si="72"/>
        <v>-0.05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ROW(Source!A54)</f>
        <v>54</v>
      </c>
      <c r="B105">
        <v>92866415</v>
      </c>
      <c r="C105">
        <v>92866809</v>
      </c>
      <c r="D105">
        <v>49528529</v>
      </c>
      <c r="E105">
        <v>1</v>
      </c>
      <c r="F105">
        <v>1</v>
      </c>
      <c r="G105">
        <v>1</v>
      </c>
      <c r="H105">
        <v>3</v>
      </c>
      <c r="I105" t="s">
        <v>146</v>
      </c>
      <c r="J105" t="s">
        <v>148</v>
      </c>
      <c r="K105" t="s">
        <v>147</v>
      </c>
      <c r="L105">
        <v>1339</v>
      </c>
      <c r="N105">
        <v>1007</v>
      </c>
      <c r="O105" t="s">
        <v>133</v>
      </c>
      <c r="P105" t="s">
        <v>133</v>
      </c>
      <c r="Q105">
        <v>1</v>
      </c>
      <c r="W105">
        <v>1</v>
      </c>
      <c r="X105">
        <v>1129920326</v>
      </c>
      <c r="Y105">
        <f t="shared" si="73"/>
        <v>-8.0000000000000002E-3</v>
      </c>
      <c r="AA105">
        <v>5952</v>
      </c>
      <c r="AB105">
        <v>0</v>
      </c>
      <c r="AC105">
        <v>0</v>
      </c>
      <c r="AD105">
        <v>0</v>
      </c>
      <c r="AE105">
        <v>600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-8.0000000000000002E-3</v>
      </c>
      <c r="AU105" t="s">
        <v>6</v>
      </c>
      <c r="AV105">
        <v>0</v>
      </c>
      <c r="AW105">
        <v>2</v>
      </c>
      <c r="AX105">
        <v>92866834</v>
      </c>
      <c r="AY105">
        <v>1</v>
      </c>
      <c r="AZ105">
        <v>6144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ROUND(Y105*Source!I54,7)</f>
        <v>-2.6879999999999999E-3</v>
      </c>
      <c r="CY105">
        <f t="shared" si="66"/>
        <v>5952</v>
      </c>
      <c r="CZ105">
        <f t="shared" si="67"/>
        <v>600</v>
      </c>
      <c r="DA105">
        <f t="shared" si="68"/>
        <v>9.92</v>
      </c>
      <c r="DB105">
        <f t="shared" si="74"/>
        <v>-4.8</v>
      </c>
      <c r="DC105">
        <f t="shared" si="75"/>
        <v>0</v>
      </c>
      <c r="DD105" t="s">
        <v>6</v>
      </c>
      <c r="DE105" t="s">
        <v>6</v>
      </c>
      <c r="DF105">
        <f t="shared" si="69"/>
        <v>-16</v>
      </c>
      <c r="DG105">
        <f t="shared" si="70"/>
        <v>0</v>
      </c>
      <c r="DH105">
        <f t="shared" si="71"/>
        <v>0</v>
      </c>
      <c r="DI105">
        <f t="shared" si="65"/>
        <v>0</v>
      </c>
      <c r="DJ105">
        <f t="shared" si="72"/>
        <v>-16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ROW(Source!A54)</f>
        <v>54</v>
      </c>
      <c r="B106">
        <v>92866415</v>
      </c>
      <c r="C106">
        <v>92866809</v>
      </c>
      <c r="D106">
        <v>49579093</v>
      </c>
      <c r="E106">
        <v>1</v>
      </c>
      <c r="F106">
        <v>1</v>
      </c>
      <c r="G106">
        <v>1</v>
      </c>
      <c r="H106">
        <v>3</v>
      </c>
      <c r="I106" t="s">
        <v>154</v>
      </c>
      <c r="J106" t="s">
        <v>156</v>
      </c>
      <c r="K106" t="s">
        <v>155</v>
      </c>
      <c r="L106">
        <v>1301</v>
      </c>
      <c r="N106">
        <v>1003</v>
      </c>
      <c r="O106" t="s">
        <v>96</v>
      </c>
      <c r="P106" t="s">
        <v>96</v>
      </c>
      <c r="Q106">
        <v>1</v>
      </c>
      <c r="W106">
        <v>0</v>
      </c>
      <c r="X106">
        <v>-778390591</v>
      </c>
      <c r="Y106">
        <f t="shared" si="73"/>
        <v>100</v>
      </c>
      <c r="AA106">
        <v>208.42</v>
      </c>
      <c r="AB106">
        <v>0</v>
      </c>
      <c r="AC106">
        <v>0</v>
      </c>
      <c r="AD106">
        <v>0</v>
      </c>
      <c r="AE106">
        <v>21.01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6</v>
      </c>
      <c r="AT106">
        <v>100</v>
      </c>
      <c r="AU106" t="s">
        <v>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ROUND(Y106*Source!I54,7)</f>
        <v>33.6</v>
      </c>
      <c r="CY106">
        <f t="shared" si="66"/>
        <v>208.42</v>
      </c>
      <c r="CZ106">
        <f t="shared" si="67"/>
        <v>21.01</v>
      </c>
      <c r="DA106">
        <f t="shared" si="68"/>
        <v>9.92</v>
      </c>
      <c r="DB106">
        <f t="shared" si="74"/>
        <v>2101</v>
      </c>
      <c r="DC106">
        <f t="shared" si="75"/>
        <v>0</v>
      </c>
      <c r="DD106" t="s">
        <v>6</v>
      </c>
      <c r="DE106" t="s">
        <v>6</v>
      </c>
      <c r="DF106">
        <f t="shared" si="69"/>
        <v>7002.91</v>
      </c>
      <c r="DG106">
        <f t="shared" si="70"/>
        <v>0</v>
      </c>
      <c r="DH106">
        <f t="shared" si="71"/>
        <v>0</v>
      </c>
      <c r="DI106">
        <f t="shared" si="65"/>
        <v>0</v>
      </c>
      <c r="DJ106">
        <f t="shared" si="72"/>
        <v>7002.91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ROW(Source!A60)</f>
        <v>60</v>
      </c>
      <c r="B107">
        <v>92866415</v>
      </c>
      <c r="C107">
        <v>92866842</v>
      </c>
      <c r="D107">
        <v>49510723</v>
      </c>
      <c r="E107">
        <v>70</v>
      </c>
      <c r="F107">
        <v>1</v>
      </c>
      <c r="G107">
        <v>1</v>
      </c>
      <c r="H107">
        <v>1</v>
      </c>
      <c r="I107" t="s">
        <v>359</v>
      </c>
      <c r="J107" t="s">
        <v>6</v>
      </c>
      <c r="K107" t="s">
        <v>360</v>
      </c>
      <c r="L107">
        <v>1191</v>
      </c>
      <c r="N107">
        <v>1013</v>
      </c>
      <c r="O107" t="s">
        <v>361</v>
      </c>
      <c r="P107" t="s">
        <v>361</v>
      </c>
      <c r="Q107">
        <v>1</v>
      </c>
      <c r="W107">
        <v>0</v>
      </c>
      <c r="X107">
        <v>-112797078</v>
      </c>
      <c r="Y107">
        <f t="shared" si="73"/>
        <v>99.9</v>
      </c>
      <c r="AA107">
        <v>0</v>
      </c>
      <c r="AB107">
        <v>0</v>
      </c>
      <c r="AC107">
        <v>0</v>
      </c>
      <c r="AD107">
        <v>402.3</v>
      </c>
      <c r="AE107">
        <v>0</v>
      </c>
      <c r="AF107">
        <v>0</v>
      </c>
      <c r="AG107">
        <v>0</v>
      </c>
      <c r="AH107">
        <v>8.9700000000000006</v>
      </c>
      <c r="AI107">
        <v>1</v>
      </c>
      <c r="AJ107">
        <v>1</v>
      </c>
      <c r="AK107">
        <v>1</v>
      </c>
      <c r="AL107">
        <v>44.85</v>
      </c>
      <c r="AM107">
        <v>4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99.9</v>
      </c>
      <c r="AU107" t="s">
        <v>6</v>
      </c>
      <c r="AV107">
        <v>1</v>
      </c>
      <c r="AW107">
        <v>2</v>
      </c>
      <c r="AX107">
        <v>92866858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ROUND(AT107*Source!I60*AH107*AL107,2)</f>
        <v>16879.89</v>
      </c>
      <c r="CV107">
        <f>ROUND(Y107*Source!I60,7)</f>
        <v>41.957999999999998</v>
      </c>
      <c r="CW107">
        <v>0</v>
      </c>
      <c r="CX107">
        <f>ROUND(Y107*Source!I60,7)</f>
        <v>41.957999999999998</v>
      </c>
      <c r="CY107">
        <f>AD107</f>
        <v>402.3</v>
      </c>
      <c r="CZ107">
        <f>AH107</f>
        <v>8.9700000000000006</v>
      </c>
      <c r="DA107">
        <f>AL107</f>
        <v>44.85</v>
      </c>
      <c r="DB107">
        <f t="shared" si="74"/>
        <v>896.1</v>
      </c>
      <c r="DC107">
        <f t="shared" si="75"/>
        <v>0</v>
      </c>
      <c r="DD107" t="s">
        <v>6</v>
      </c>
      <c r="DE107" t="s">
        <v>6</v>
      </c>
      <c r="DF107">
        <f>ROUND(ROUND(AE107,2)*CX107,2)</f>
        <v>0</v>
      </c>
      <c r="DG107">
        <f t="shared" si="70"/>
        <v>0</v>
      </c>
      <c r="DH107">
        <f t="shared" si="71"/>
        <v>0</v>
      </c>
      <c r="DI107">
        <f>ROUND(ROUND(AH107*AL107,2)*CX107,2)</f>
        <v>16879.7</v>
      </c>
      <c r="DJ107">
        <f>DI107</f>
        <v>16879.7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ROW(Source!A60)</f>
        <v>60</v>
      </c>
      <c r="B108">
        <v>92866415</v>
      </c>
      <c r="C108">
        <v>92866842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362</v>
      </c>
      <c r="J108" t="s">
        <v>6</v>
      </c>
      <c r="K108" t="s">
        <v>363</v>
      </c>
      <c r="L108">
        <v>1191</v>
      </c>
      <c r="N108">
        <v>1013</v>
      </c>
      <c r="O108" t="s">
        <v>361</v>
      </c>
      <c r="P108" t="s">
        <v>361</v>
      </c>
      <c r="Q108">
        <v>1</v>
      </c>
      <c r="W108">
        <v>0</v>
      </c>
      <c r="X108">
        <v>-1417349443</v>
      </c>
      <c r="Y108">
        <f t="shared" si="73"/>
        <v>0.31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0.31</v>
      </c>
      <c r="AU108" t="s">
        <v>6</v>
      </c>
      <c r="AV108">
        <v>2</v>
      </c>
      <c r="AW108">
        <v>2</v>
      </c>
      <c r="AX108">
        <v>92866859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ROUND(Y108*Source!I60,7)</f>
        <v>0.13020000000000001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74"/>
        <v>0</v>
      </c>
      <c r="DC108">
        <f t="shared" si="75"/>
        <v>0</v>
      </c>
      <c r="DD108" t="s">
        <v>6</v>
      </c>
      <c r="DE108" t="s">
        <v>6</v>
      </c>
      <c r="DF108">
        <f>ROUND(ROUND(AE108,2)*CX108,2)</f>
        <v>0</v>
      </c>
      <c r="DG108">
        <f t="shared" si="70"/>
        <v>0</v>
      </c>
      <c r="DH108">
        <f>ROUND(ROUND(AG108*AK108,2)*CX108,2)</f>
        <v>0</v>
      </c>
      <c r="DI108">
        <f t="shared" ref="DI108:DI121" si="76">ROUND(ROUND(AH108,2)*CX108,2)</f>
        <v>0</v>
      </c>
      <c r="DJ108">
        <f>DI108</f>
        <v>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ROW(Source!A60)</f>
        <v>60</v>
      </c>
      <c r="B109">
        <v>92866415</v>
      </c>
      <c r="C109">
        <v>92866842</v>
      </c>
      <c r="D109">
        <v>49672573</v>
      </c>
      <c r="E109">
        <v>1</v>
      </c>
      <c r="F109">
        <v>1</v>
      </c>
      <c r="G109">
        <v>1</v>
      </c>
      <c r="H109">
        <v>2</v>
      </c>
      <c r="I109" t="s">
        <v>364</v>
      </c>
      <c r="J109" t="s">
        <v>365</v>
      </c>
      <c r="K109" t="s">
        <v>366</v>
      </c>
      <c r="L109">
        <v>1367</v>
      </c>
      <c r="N109">
        <v>1011</v>
      </c>
      <c r="O109" t="s">
        <v>367</v>
      </c>
      <c r="P109" t="s">
        <v>367</v>
      </c>
      <c r="Q109">
        <v>1</v>
      </c>
      <c r="W109">
        <v>0</v>
      </c>
      <c r="X109">
        <v>-430484415</v>
      </c>
      <c r="Y109">
        <f t="shared" si="73"/>
        <v>0.12</v>
      </c>
      <c r="AA109">
        <v>0</v>
      </c>
      <c r="AB109">
        <v>1814.09</v>
      </c>
      <c r="AC109">
        <v>605.48</v>
      </c>
      <c r="AD109">
        <v>0</v>
      </c>
      <c r="AE109">
        <v>0</v>
      </c>
      <c r="AF109">
        <v>115.4</v>
      </c>
      <c r="AG109">
        <v>13.5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0.12</v>
      </c>
      <c r="AU109" t="s">
        <v>6</v>
      </c>
      <c r="AV109">
        <v>0</v>
      </c>
      <c r="AW109">
        <v>2</v>
      </c>
      <c r="AX109">
        <v>92866860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ROUND(Y109*Source!I60*DO109,7)</f>
        <v>0</v>
      </c>
      <c r="CX109">
        <f>ROUND(Y109*Source!I60,7)</f>
        <v>5.04E-2</v>
      </c>
      <c r="CY109">
        <f>AB109</f>
        <v>1814.09</v>
      </c>
      <c r="CZ109">
        <f>AF109</f>
        <v>115.4</v>
      </c>
      <c r="DA109">
        <f>AJ109</f>
        <v>15.72</v>
      </c>
      <c r="DB109">
        <f t="shared" si="74"/>
        <v>13.85</v>
      </c>
      <c r="DC109">
        <f t="shared" si="75"/>
        <v>1.62</v>
      </c>
      <c r="DD109" t="s">
        <v>6</v>
      </c>
      <c r="DE109" t="s">
        <v>6</v>
      </c>
      <c r="DF109">
        <f>ROUND(ROUND(AE109,2)*CX109,2)</f>
        <v>0</v>
      </c>
      <c r="DG109">
        <f>ROUND(ROUND(AF109*AJ109,2)*CX109,2)</f>
        <v>91.43</v>
      </c>
      <c r="DH109">
        <f>ROUND(ROUND(AG109*AK109,2)*CX109,2)</f>
        <v>30.52</v>
      </c>
      <c r="DI109">
        <f t="shared" si="76"/>
        <v>0</v>
      </c>
      <c r="DJ109">
        <f>DG109</f>
        <v>91.43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ROW(Source!A60)</f>
        <v>60</v>
      </c>
      <c r="B110">
        <v>92866415</v>
      </c>
      <c r="C110">
        <v>92866842</v>
      </c>
      <c r="D110">
        <v>49672710</v>
      </c>
      <c r="E110">
        <v>1</v>
      </c>
      <c r="F110">
        <v>1</v>
      </c>
      <c r="G110">
        <v>1</v>
      </c>
      <c r="H110">
        <v>2</v>
      </c>
      <c r="I110" t="s">
        <v>421</v>
      </c>
      <c r="J110" t="s">
        <v>422</v>
      </c>
      <c r="K110" t="s">
        <v>423</v>
      </c>
      <c r="L110">
        <v>1367</v>
      </c>
      <c r="N110">
        <v>1011</v>
      </c>
      <c r="O110" t="s">
        <v>367</v>
      </c>
      <c r="P110" t="s">
        <v>367</v>
      </c>
      <c r="Q110">
        <v>1</v>
      </c>
      <c r="W110">
        <v>0</v>
      </c>
      <c r="X110">
        <v>-382331097</v>
      </c>
      <c r="Y110">
        <f t="shared" si="73"/>
        <v>8.6</v>
      </c>
      <c r="AA110">
        <v>0</v>
      </c>
      <c r="AB110">
        <v>108.47</v>
      </c>
      <c r="AC110">
        <v>0</v>
      </c>
      <c r="AD110">
        <v>0</v>
      </c>
      <c r="AE110">
        <v>0</v>
      </c>
      <c r="AF110">
        <v>6.9</v>
      </c>
      <c r="AG110">
        <v>0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8.6</v>
      </c>
      <c r="AU110" t="s">
        <v>6</v>
      </c>
      <c r="AV110">
        <v>0</v>
      </c>
      <c r="AW110">
        <v>2</v>
      </c>
      <c r="AX110">
        <v>92866861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ROUND(Y110*Source!I60*DO110,7)</f>
        <v>0</v>
      </c>
      <c r="CX110">
        <f>ROUND(Y110*Source!I60,7)</f>
        <v>3.6120000000000001</v>
      </c>
      <c r="CY110">
        <f>AB110</f>
        <v>108.47</v>
      </c>
      <c r="CZ110">
        <f>AF110</f>
        <v>6.9</v>
      </c>
      <c r="DA110">
        <f>AJ110</f>
        <v>15.72</v>
      </c>
      <c r="DB110">
        <f t="shared" si="74"/>
        <v>59.34</v>
      </c>
      <c r="DC110">
        <f t="shared" si="75"/>
        <v>0</v>
      </c>
      <c r="DD110" t="s">
        <v>6</v>
      </c>
      <c r="DE110" t="s">
        <v>6</v>
      </c>
      <c r="DF110">
        <f>ROUND(ROUND(AE110,2)*CX110,2)</f>
        <v>0</v>
      </c>
      <c r="DG110">
        <f>ROUND(ROUND(AF110*AJ110,2)*CX110,2)</f>
        <v>391.79</v>
      </c>
      <c r="DH110">
        <f>ROUND(ROUND(AG110*AK110,2)*CX110,2)</f>
        <v>0</v>
      </c>
      <c r="DI110">
        <f t="shared" si="76"/>
        <v>0</v>
      </c>
      <c r="DJ110">
        <f>DG110</f>
        <v>391.79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ROW(Source!A60)</f>
        <v>60</v>
      </c>
      <c r="B111">
        <v>92866415</v>
      </c>
      <c r="C111">
        <v>92866842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374</v>
      </c>
      <c r="J111" t="s">
        <v>375</v>
      </c>
      <c r="K111" t="s">
        <v>376</v>
      </c>
      <c r="L111">
        <v>1367</v>
      </c>
      <c r="N111">
        <v>1011</v>
      </c>
      <c r="O111" t="s">
        <v>367</v>
      </c>
      <c r="P111" t="s">
        <v>367</v>
      </c>
      <c r="Q111">
        <v>1</v>
      </c>
      <c r="W111">
        <v>0</v>
      </c>
      <c r="X111">
        <v>509054691</v>
      </c>
      <c r="Y111">
        <f t="shared" si="73"/>
        <v>0.19</v>
      </c>
      <c r="AA111">
        <v>0</v>
      </c>
      <c r="AB111">
        <v>1032.96</v>
      </c>
      <c r="AC111">
        <v>520.26</v>
      </c>
      <c r="AD111">
        <v>0</v>
      </c>
      <c r="AE111">
        <v>0</v>
      </c>
      <c r="AF111">
        <v>65.709999999999994</v>
      </c>
      <c r="AG111">
        <v>11.6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0.19</v>
      </c>
      <c r="AU111" t="s">
        <v>6</v>
      </c>
      <c r="AV111">
        <v>0</v>
      </c>
      <c r="AW111">
        <v>2</v>
      </c>
      <c r="AX111">
        <v>92866862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ROUND(Y111*Source!I60*DO111,7)</f>
        <v>0</v>
      </c>
      <c r="CX111">
        <f>ROUND(Y111*Source!I60,7)</f>
        <v>7.9799999999999996E-2</v>
      </c>
      <c r="CY111">
        <f>AB111</f>
        <v>1032.96</v>
      </c>
      <c r="CZ111">
        <f>AF111</f>
        <v>65.709999999999994</v>
      </c>
      <c r="DA111">
        <f>AJ111</f>
        <v>15.72</v>
      </c>
      <c r="DB111">
        <f t="shared" si="74"/>
        <v>12.48</v>
      </c>
      <c r="DC111">
        <f t="shared" si="75"/>
        <v>2.2000000000000002</v>
      </c>
      <c r="DD111" t="s">
        <v>6</v>
      </c>
      <c r="DE111" t="s">
        <v>6</v>
      </c>
      <c r="DF111">
        <f>ROUND(ROUND(AE111,2)*CX111,2)</f>
        <v>0</v>
      </c>
      <c r="DG111">
        <f>ROUND(ROUND(AF111*AJ111,2)*CX111,2)</f>
        <v>82.43</v>
      </c>
      <c r="DH111">
        <f>ROUND(ROUND(AG111*AK111,2)*CX111,2)</f>
        <v>41.52</v>
      </c>
      <c r="DI111">
        <f t="shared" si="76"/>
        <v>0</v>
      </c>
      <c r="DJ111">
        <f>DG111</f>
        <v>82.43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ROW(Source!A60)</f>
        <v>60</v>
      </c>
      <c r="B112">
        <v>92866415</v>
      </c>
      <c r="C112">
        <v>92866842</v>
      </c>
      <c r="D112">
        <v>49525488</v>
      </c>
      <c r="E112">
        <v>1</v>
      </c>
      <c r="F112">
        <v>1</v>
      </c>
      <c r="G112">
        <v>1</v>
      </c>
      <c r="H112">
        <v>3</v>
      </c>
      <c r="I112" t="s">
        <v>424</v>
      </c>
      <c r="J112" t="s">
        <v>425</v>
      </c>
      <c r="K112" t="s">
        <v>426</v>
      </c>
      <c r="L112">
        <v>1346</v>
      </c>
      <c r="N112">
        <v>1009</v>
      </c>
      <c r="O112" t="s">
        <v>143</v>
      </c>
      <c r="P112" t="s">
        <v>143</v>
      </c>
      <c r="Q112">
        <v>1</v>
      </c>
      <c r="W112">
        <v>0</v>
      </c>
      <c r="X112">
        <v>-1864341761</v>
      </c>
      <c r="Y112">
        <f t="shared" si="73"/>
        <v>22</v>
      </c>
      <c r="AA112">
        <v>89.68</v>
      </c>
      <c r="AB112">
        <v>0</v>
      </c>
      <c r="AC112">
        <v>0</v>
      </c>
      <c r="AD112">
        <v>0</v>
      </c>
      <c r="AE112">
        <v>9.0399999999999991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22</v>
      </c>
      <c r="AU112" t="s">
        <v>6</v>
      </c>
      <c r="AV112">
        <v>0</v>
      </c>
      <c r="AW112">
        <v>2</v>
      </c>
      <c r="AX112">
        <v>92866863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ROUND(Y112*Source!I60,7)</f>
        <v>9.24</v>
      </c>
      <c r="CY112">
        <f t="shared" ref="CY112:CY121" si="77">AA112</f>
        <v>89.68</v>
      </c>
      <c r="CZ112">
        <f t="shared" ref="CZ112:CZ121" si="78">AE112</f>
        <v>9.0399999999999991</v>
      </c>
      <c r="DA112">
        <f t="shared" ref="DA112:DA121" si="79">AI112</f>
        <v>9.92</v>
      </c>
      <c r="DB112">
        <f t="shared" si="74"/>
        <v>198.88</v>
      </c>
      <c r="DC112">
        <f t="shared" si="75"/>
        <v>0</v>
      </c>
      <c r="DD112" t="s">
        <v>6</v>
      </c>
      <c r="DE112" t="s">
        <v>6</v>
      </c>
      <c r="DF112">
        <f t="shared" ref="DF112:DF121" si="80">ROUND(ROUND(AE112*AI112,2)*CX112,2)</f>
        <v>828.64</v>
      </c>
      <c r="DG112">
        <f t="shared" ref="DG112:DG123" si="81">ROUND(ROUND(AF112,2)*CX112,2)</f>
        <v>0</v>
      </c>
      <c r="DH112">
        <f t="shared" ref="DH112:DH122" si="82">ROUND(ROUND(AG112,2)*CX112,2)</f>
        <v>0</v>
      </c>
      <c r="DI112">
        <f t="shared" si="76"/>
        <v>0</v>
      </c>
      <c r="DJ112">
        <f t="shared" ref="DJ112:DJ121" si="83">DF112</f>
        <v>828.64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ROW(Source!A60)</f>
        <v>60</v>
      </c>
      <c r="B113">
        <v>92866415</v>
      </c>
      <c r="C113">
        <v>92866842</v>
      </c>
      <c r="D113">
        <v>49525587</v>
      </c>
      <c r="E113">
        <v>1</v>
      </c>
      <c r="F113">
        <v>1</v>
      </c>
      <c r="G113">
        <v>1</v>
      </c>
      <c r="H113">
        <v>3</v>
      </c>
      <c r="I113" t="s">
        <v>427</v>
      </c>
      <c r="J113" t="s">
        <v>428</v>
      </c>
      <c r="K113" t="s">
        <v>429</v>
      </c>
      <c r="L113">
        <v>1348</v>
      </c>
      <c r="N113">
        <v>1009</v>
      </c>
      <c r="O113" t="s">
        <v>138</v>
      </c>
      <c r="P113" t="s">
        <v>138</v>
      </c>
      <c r="Q113">
        <v>1000</v>
      </c>
      <c r="W113">
        <v>0</v>
      </c>
      <c r="X113">
        <v>-45966985</v>
      </c>
      <c r="Y113">
        <f t="shared" si="73"/>
        <v>1.0000000000000001E-5</v>
      </c>
      <c r="AA113">
        <v>118821.75999999999</v>
      </c>
      <c r="AB113">
        <v>0</v>
      </c>
      <c r="AC113">
        <v>0</v>
      </c>
      <c r="AD113">
        <v>0</v>
      </c>
      <c r="AE113">
        <v>11978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1.0000000000000001E-5</v>
      </c>
      <c r="AU113" t="s">
        <v>6</v>
      </c>
      <c r="AV113">
        <v>0</v>
      </c>
      <c r="AW113">
        <v>2</v>
      </c>
      <c r="AX113">
        <v>92866864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ROUND(Y113*Source!I60,7)</f>
        <v>4.1999999999999996E-6</v>
      </c>
      <c r="CY113">
        <f t="shared" si="77"/>
        <v>118821.75999999999</v>
      </c>
      <c r="CZ113">
        <f t="shared" si="78"/>
        <v>11978</v>
      </c>
      <c r="DA113">
        <f t="shared" si="79"/>
        <v>9.92</v>
      </c>
      <c r="DB113">
        <f t="shared" si="74"/>
        <v>0.12</v>
      </c>
      <c r="DC113">
        <f t="shared" si="75"/>
        <v>0</v>
      </c>
      <c r="DD113" t="s">
        <v>6</v>
      </c>
      <c r="DE113" t="s">
        <v>6</v>
      </c>
      <c r="DF113">
        <f t="shared" si="80"/>
        <v>0.5</v>
      </c>
      <c r="DG113">
        <f t="shared" si="81"/>
        <v>0</v>
      </c>
      <c r="DH113">
        <f t="shared" si="82"/>
        <v>0</v>
      </c>
      <c r="DI113">
        <f t="shared" si="76"/>
        <v>0</v>
      </c>
      <c r="DJ113">
        <f t="shared" si="83"/>
        <v>0.5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ROW(Source!A60)</f>
        <v>60</v>
      </c>
      <c r="B114">
        <v>92866415</v>
      </c>
      <c r="C114">
        <v>92866842</v>
      </c>
      <c r="D114">
        <v>49526683</v>
      </c>
      <c r="E114">
        <v>1</v>
      </c>
      <c r="F114">
        <v>1</v>
      </c>
      <c r="G114">
        <v>1</v>
      </c>
      <c r="H114">
        <v>3</v>
      </c>
      <c r="I114" t="s">
        <v>430</v>
      </c>
      <c r="J114" t="s">
        <v>431</v>
      </c>
      <c r="K114" t="s">
        <v>432</v>
      </c>
      <c r="L114">
        <v>1348</v>
      </c>
      <c r="N114">
        <v>1009</v>
      </c>
      <c r="O114" t="s">
        <v>138</v>
      </c>
      <c r="P114" t="s">
        <v>138</v>
      </c>
      <c r="Q114">
        <v>1000</v>
      </c>
      <c r="W114">
        <v>0</v>
      </c>
      <c r="X114">
        <v>-1671348935</v>
      </c>
      <c r="Y114">
        <f t="shared" si="73"/>
        <v>1E-4</v>
      </c>
      <c r="AA114">
        <v>375968</v>
      </c>
      <c r="AB114">
        <v>0</v>
      </c>
      <c r="AC114">
        <v>0</v>
      </c>
      <c r="AD114">
        <v>0</v>
      </c>
      <c r="AE114">
        <v>37900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1E-4</v>
      </c>
      <c r="AU114" t="s">
        <v>6</v>
      </c>
      <c r="AV114">
        <v>0</v>
      </c>
      <c r="AW114">
        <v>2</v>
      </c>
      <c r="AX114">
        <v>92866865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ROUND(Y114*Source!I60,7)</f>
        <v>4.1999999999999998E-5</v>
      </c>
      <c r="CY114">
        <f t="shared" si="77"/>
        <v>375968</v>
      </c>
      <c r="CZ114">
        <f t="shared" si="78"/>
        <v>37900</v>
      </c>
      <c r="DA114">
        <f t="shared" si="79"/>
        <v>9.92</v>
      </c>
      <c r="DB114">
        <f t="shared" si="74"/>
        <v>3.79</v>
      </c>
      <c r="DC114">
        <f t="shared" si="75"/>
        <v>0</v>
      </c>
      <c r="DD114" t="s">
        <v>6</v>
      </c>
      <c r="DE114" t="s">
        <v>6</v>
      </c>
      <c r="DF114">
        <f t="shared" si="80"/>
        <v>15.79</v>
      </c>
      <c r="DG114">
        <f t="shared" si="81"/>
        <v>0</v>
      </c>
      <c r="DH114">
        <f t="shared" si="82"/>
        <v>0</v>
      </c>
      <c r="DI114">
        <f t="shared" si="76"/>
        <v>0</v>
      </c>
      <c r="DJ114">
        <f t="shared" si="83"/>
        <v>15.79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ROW(Source!A60)</f>
        <v>60</v>
      </c>
      <c r="B115">
        <v>92866415</v>
      </c>
      <c r="C115">
        <v>92866842</v>
      </c>
      <c r="D115">
        <v>49542292</v>
      </c>
      <c r="E115">
        <v>1</v>
      </c>
      <c r="F115">
        <v>1</v>
      </c>
      <c r="G115">
        <v>1</v>
      </c>
      <c r="H115">
        <v>3</v>
      </c>
      <c r="I115" t="s">
        <v>433</v>
      </c>
      <c r="J115" t="s">
        <v>434</v>
      </c>
      <c r="K115" t="s">
        <v>435</v>
      </c>
      <c r="L115">
        <v>1302</v>
      </c>
      <c r="N115">
        <v>1003</v>
      </c>
      <c r="O115" t="s">
        <v>246</v>
      </c>
      <c r="P115" t="s">
        <v>246</v>
      </c>
      <c r="Q115">
        <v>10</v>
      </c>
      <c r="W115">
        <v>0</v>
      </c>
      <c r="X115">
        <v>581091037</v>
      </c>
      <c r="Y115">
        <f t="shared" si="73"/>
        <v>1.8700000000000001E-2</v>
      </c>
      <c r="AA115">
        <v>498.38</v>
      </c>
      <c r="AB115">
        <v>0</v>
      </c>
      <c r="AC115">
        <v>0</v>
      </c>
      <c r="AD115">
        <v>0</v>
      </c>
      <c r="AE115">
        <v>50.24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1.8700000000000001E-2</v>
      </c>
      <c r="AU115" t="s">
        <v>6</v>
      </c>
      <c r="AV115">
        <v>0</v>
      </c>
      <c r="AW115">
        <v>2</v>
      </c>
      <c r="AX115">
        <v>92866867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ROUND(Y115*Source!I60,7)</f>
        <v>7.8539999999999999E-3</v>
      </c>
      <c r="CY115">
        <f t="shared" si="77"/>
        <v>498.38</v>
      </c>
      <c r="CZ115">
        <f t="shared" si="78"/>
        <v>50.24</v>
      </c>
      <c r="DA115">
        <f t="shared" si="79"/>
        <v>9.92</v>
      </c>
      <c r="DB115">
        <f t="shared" si="74"/>
        <v>0.94</v>
      </c>
      <c r="DC115">
        <f t="shared" si="75"/>
        <v>0</v>
      </c>
      <c r="DD115" t="s">
        <v>6</v>
      </c>
      <c r="DE115" t="s">
        <v>6</v>
      </c>
      <c r="DF115">
        <f t="shared" si="80"/>
        <v>3.91</v>
      </c>
      <c r="DG115">
        <f t="shared" si="81"/>
        <v>0</v>
      </c>
      <c r="DH115">
        <f t="shared" si="82"/>
        <v>0</v>
      </c>
      <c r="DI115">
        <f t="shared" si="76"/>
        <v>0</v>
      </c>
      <c r="DJ115">
        <f t="shared" si="83"/>
        <v>3.91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ROW(Source!A60)</f>
        <v>60</v>
      </c>
      <c r="B116">
        <v>92866415</v>
      </c>
      <c r="C116">
        <v>92866842</v>
      </c>
      <c r="D116">
        <v>49542647</v>
      </c>
      <c r="E116">
        <v>1</v>
      </c>
      <c r="F116">
        <v>1</v>
      </c>
      <c r="G116">
        <v>1</v>
      </c>
      <c r="H116">
        <v>3</v>
      </c>
      <c r="I116" t="s">
        <v>436</v>
      </c>
      <c r="J116" t="s">
        <v>437</v>
      </c>
      <c r="K116" t="s">
        <v>438</v>
      </c>
      <c r="L116">
        <v>1348</v>
      </c>
      <c r="N116">
        <v>1009</v>
      </c>
      <c r="O116" t="s">
        <v>138</v>
      </c>
      <c r="P116" t="s">
        <v>138</v>
      </c>
      <c r="Q116">
        <v>1000</v>
      </c>
      <c r="W116">
        <v>0</v>
      </c>
      <c r="X116">
        <v>-120483918</v>
      </c>
      <c r="Y116">
        <f t="shared" si="73"/>
        <v>3.0000000000000001E-5</v>
      </c>
      <c r="AA116">
        <v>44195.58</v>
      </c>
      <c r="AB116">
        <v>0</v>
      </c>
      <c r="AC116">
        <v>0</v>
      </c>
      <c r="AD116">
        <v>0</v>
      </c>
      <c r="AE116">
        <v>4455.2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3.0000000000000001E-5</v>
      </c>
      <c r="AU116" t="s">
        <v>6</v>
      </c>
      <c r="AV116">
        <v>0</v>
      </c>
      <c r="AW116">
        <v>2</v>
      </c>
      <c r="AX116">
        <v>92866868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ROUND(Y116*Source!I60,7)</f>
        <v>1.26E-5</v>
      </c>
      <c r="CY116">
        <f t="shared" si="77"/>
        <v>44195.58</v>
      </c>
      <c r="CZ116">
        <f t="shared" si="78"/>
        <v>4455.2</v>
      </c>
      <c r="DA116">
        <f t="shared" si="79"/>
        <v>9.92</v>
      </c>
      <c r="DB116">
        <f t="shared" si="74"/>
        <v>0.13</v>
      </c>
      <c r="DC116">
        <f t="shared" si="75"/>
        <v>0</v>
      </c>
      <c r="DD116" t="s">
        <v>6</v>
      </c>
      <c r="DE116" t="s">
        <v>6</v>
      </c>
      <c r="DF116">
        <f t="shared" si="80"/>
        <v>0.56000000000000005</v>
      </c>
      <c r="DG116">
        <f t="shared" si="81"/>
        <v>0</v>
      </c>
      <c r="DH116">
        <f t="shared" si="82"/>
        <v>0</v>
      </c>
      <c r="DI116">
        <f t="shared" si="76"/>
        <v>0</v>
      </c>
      <c r="DJ116">
        <f t="shared" si="83"/>
        <v>0.56000000000000005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ROW(Source!A60)</f>
        <v>60</v>
      </c>
      <c r="B117">
        <v>92866415</v>
      </c>
      <c r="C117">
        <v>92866842</v>
      </c>
      <c r="D117">
        <v>49543370</v>
      </c>
      <c r="E117">
        <v>1</v>
      </c>
      <c r="F117">
        <v>1</v>
      </c>
      <c r="G117">
        <v>1</v>
      </c>
      <c r="H117">
        <v>3</v>
      </c>
      <c r="I117" t="s">
        <v>439</v>
      </c>
      <c r="J117" t="s">
        <v>440</v>
      </c>
      <c r="K117" t="s">
        <v>441</v>
      </c>
      <c r="L117">
        <v>1348</v>
      </c>
      <c r="N117">
        <v>1009</v>
      </c>
      <c r="O117" t="s">
        <v>138</v>
      </c>
      <c r="P117" t="s">
        <v>138</v>
      </c>
      <c r="Q117">
        <v>1000</v>
      </c>
      <c r="W117">
        <v>0</v>
      </c>
      <c r="X117">
        <v>834877976</v>
      </c>
      <c r="Y117">
        <f t="shared" si="73"/>
        <v>1.9400000000000001E-3</v>
      </c>
      <c r="AA117">
        <v>48806.400000000001</v>
      </c>
      <c r="AB117">
        <v>0</v>
      </c>
      <c r="AC117">
        <v>0</v>
      </c>
      <c r="AD117">
        <v>0</v>
      </c>
      <c r="AE117">
        <v>4920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1.9400000000000001E-3</v>
      </c>
      <c r="AU117" t="s">
        <v>6</v>
      </c>
      <c r="AV117">
        <v>0</v>
      </c>
      <c r="AW117">
        <v>2</v>
      </c>
      <c r="AX117">
        <v>92866869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ROUND(Y117*Source!I60,7)</f>
        <v>8.1479999999999996E-4</v>
      </c>
      <c r="CY117">
        <f t="shared" si="77"/>
        <v>48806.400000000001</v>
      </c>
      <c r="CZ117">
        <f t="shared" si="78"/>
        <v>4920</v>
      </c>
      <c r="DA117">
        <f t="shared" si="79"/>
        <v>9.92</v>
      </c>
      <c r="DB117">
        <f t="shared" si="74"/>
        <v>9.5399999999999991</v>
      </c>
      <c r="DC117">
        <f t="shared" si="75"/>
        <v>0</v>
      </c>
      <c r="DD117" t="s">
        <v>6</v>
      </c>
      <c r="DE117" t="s">
        <v>6</v>
      </c>
      <c r="DF117">
        <f t="shared" si="80"/>
        <v>39.770000000000003</v>
      </c>
      <c r="DG117">
        <f t="shared" si="81"/>
        <v>0</v>
      </c>
      <c r="DH117">
        <f t="shared" si="82"/>
        <v>0</v>
      </c>
      <c r="DI117">
        <f t="shared" si="76"/>
        <v>0</v>
      </c>
      <c r="DJ117">
        <f t="shared" si="83"/>
        <v>39.770000000000003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ROW(Source!A60)</f>
        <v>60</v>
      </c>
      <c r="B118">
        <v>92866415</v>
      </c>
      <c r="C118">
        <v>92866842</v>
      </c>
      <c r="D118">
        <v>49546631</v>
      </c>
      <c r="E118">
        <v>1</v>
      </c>
      <c r="F118">
        <v>1</v>
      </c>
      <c r="G118">
        <v>1</v>
      </c>
      <c r="H118">
        <v>3</v>
      </c>
      <c r="I118" t="s">
        <v>442</v>
      </c>
      <c r="J118" t="s">
        <v>443</v>
      </c>
      <c r="K118" t="s">
        <v>444</v>
      </c>
      <c r="L118">
        <v>1339</v>
      </c>
      <c r="N118">
        <v>1007</v>
      </c>
      <c r="O118" t="s">
        <v>133</v>
      </c>
      <c r="P118" t="s">
        <v>133</v>
      </c>
      <c r="Q118">
        <v>1</v>
      </c>
      <c r="W118">
        <v>0</v>
      </c>
      <c r="X118">
        <v>1758287014</v>
      </c>
      <c r="Y118">
        <f t="shared" si="73"/>
        <v>1.0300000000000001E-3</v>
      </c>
      <c r="AA118">
        <v>16864</v>
      </c>
      <c r="AB118">
        <v>0</v>
      </c>
      <c r="AC118">
        <v>0</v>
      </c>
      <c r="AD118">
        <v>0</v>
      </c>
      <c r="AE118">
        <v>1700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1.0300000000000001E-3</v>
      </c>
      <c r="AU118" t="s">
        <v>6</v>
      </c>
      <c r="AV118">
        <v>0</v>
      </c>
      <c r="AW118">
        <v>2</v>
      </c>
      <c r="AX118">
        <v>92866870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ROUND(Y118*Source!I60,7)</f>
        <v>4.326E-4</v>
      </c>
      <c r="CY118">
        <f t="shared" si="77"/>
        <v>16864</v>
      </c>
      <c r="CZ118">
        <f t="shared" si="78"/>
        <v>1700</v>
      </c>
      <c r="DA118">
        <f t="shared" si="79"/>
        <v>9.92</v>
      </c>
      <c r="DB118">
        <f t="shared" si="74"/>
        <v>1.75</v>
      </c>
      <c r="DC118">
        <f t="shared" si="75"/>
        <v>0</v>
      </c>
      <c r="DD118" t="s">
        <v>6</v>
      </c>
      <c r="DE118" t="s">
        <v>6</v>
      </c>
      <c r="DF118">
        <f t="shared" si="80"/>
        <v>7.3</v>
      </c>
      <c r="DG118">
        <f t="shared" si="81"/>
        <v>0</v>
      </c>
      <c r="DH118">
        <f t="shared" si="82"/>
        <v>0</v>
      </c>
      <c r="DI118">
        <f t="shared" si="76"/>
        <v>0</v>
      </c>
      <c r="DJ118">
        <f t="shared" si="83"/>
        <v>7.3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ROW(Source!A60)</f>
        <v>60</v>
      </c>
      <c r="B119">
        <v>92866415</v>
      </c>
      <c r="C119">
        <v>92866842</v>
      </c>
      <c r="D119">
        <v>49554249</v>
      </c>
      <c r="E119">
        <v>1</v>
      </c>
      <c r="F119">
        <v>1</v>
      </c>
      <c r="G119">
        <v>1</v>
      </c>
      <c r="H119">
        <v>3</v>
      </c>
      <c r="I119" t="s">
        <v>445</v>
      </c>
      <c r="J119" t="s">
        <v>446</v>
      </c>
      <c r="K119" t="s">
        <v>447</v>
      </c>
      <c r="L119">
        <v>1348</v>
      </c>
      <c r="N119">
        <v>1009</v>
      </c>
      <c r="O119" t="s">
        <v>138</v>
      </c>
      <c r="P119" t="s">
        <v>138</v>
      </c>
      <c r="Q119">
        <v>1000</v>
      </c>
      <c r="W119">
        <v>0</v>
      </c>
      <c r="X119">
        <v>264248573</v>
      </c>
      <c r="Y119">
        <f t="shared" si="73"/>
        <v>3.1E-4</v>
      </c>
      <c r="AA119">
        <v>154950.39999999999</v>
      </c>
      <c r="AB119">
        <v>0</v>
      </c>
      <c r="AC119">
        <v>0</v>
      </c>
      <c r="AD119">
        <v>0</v>
      </c>
      <c r="AE119">
        <v>15620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3.1E-4</v>
      </c>
      <c r="AU119" t="s">
        <v>6</v>
      </c>
      <c r="AV119">
        <v>0</v>
      </c>
      <c r="AW119">
        <v>2</v>
      </c>
      <c r="AX119">
        <v>92866871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ROUND(Y119*Source!I60,7)</f>
        <v>1.3019999999999999E-4</v>
      </c>
      <c r="CY119">
        <f t="shared" si="77"/>
        <v>154950.39999999999</v>
      </c>
      <c r="CZ119">
        <f t="shared" si="78"/>
        <v>15620</v>
      </c>
      <c r="DA119">
        <f t="shared" si="79"/>
        <v>9.92</v>
      </c>
      <c r="DB119">
        <f t="shared" si="74"/>
        <v>4.84</v>
      </c>
      <c r="DC119">
        <f t="shared" si="75"/>
        <v>0</v>
      </c>
      <c r="DD119" t="s">
        <v>6</v>
      </c>
      <c r="DE119" t="s">
        <v>6</v>
      </c>
      <c r="DF119">
        <f t="shared" si="80"/>
        <v>20.170000000000002</v>
      </c>
      <c r="DG119">
        <f t="shared" si="81"/>
        <v>0</v>
      </c>
      <c r="DH119">
        <f t="shared" si="82"/>
        <v>0</v>
      </c>
      <c r="DI119">
        <f t="shared" si="76"/>
        <v>0</v>
      </c>
      <c r="DJ119">
        <f t="shared" si="83"/>
        <v>20.170000000000002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ROW(Source!A60)</f>
        <v>60</v>
      </c>
      <c r="B120">
        <v>92866415</v>
      </c>
      <c r="C120">
        <v>92866842</v>
      </c>
      <c r="D120">
        <v>49555362</v>
      </c>
      <c r="E120">
        <v>1</v>
      </c>
      <c r="F120">
        <v>1</v>
      </c>
      <c r="G120">
        <v>1</v>
      </c>
      <c r="H120">
        <v>3</v>
      </c>
      <c r="I120" t="s">
        <v>448</v>
      </c>
      <c r="J120" t="s">
        <v>449</v>
      </c>
      <c r="K120" t="s">
        <v>450</v>
      </c>
      <c r="L120">
        <v>1346</v>
      </c>
      <c r="N120">
        <v>1009</v>
      </c>
      <c r="O120" t="s">
        <v>143</v>
      </c>
      <c r="P120" t="s">
        <v>143</v>
      </c>
      <c r="Q120">
        <v>1</v>
      </c>
      <c r="W120">
        <v>0</v>
      </c>
      <c r="X120">
        <v>-1449230318</v>
      </c>
      <c r="Y120">
        <f t="shared" si="73"/>
        <v>0.6</v>
      </c>
      <c r="AA120">
        <v>93.45</v>
      </c>
      <c r="AB120">
        <v>0</v>
      </c>
      <c r="AC120">
        <v>0</v>
      </c>
      <c r="AD120">
        <v>0</v>
      </c>
      <c r="AE120">
        <v>9.42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0.6</v>
      </c>
      <c r="AU120" t="s">
        <v>6</v>
      </c>
      <c r="AV120">
        <v>0</v>
      </c>
      <c r="AW120">
        <v>2</v>
      </c>
      <c r="AX120">
        <v>92866872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ROUND(Y120*Source!I60,7)</f>
        <v>0.252</v>
      </c>
      <c r="CY120">
        <f t="shared" si="77"/>
        <v>93.45</v>
      </c>
      <c r="CZ120">
        <f t="shared" si="78"/>
        <v>9.42</v>
      </c>
      <c r="DA120">
        <f t="shared" si="79"/>
        <v>9.92</v>
      </c>
      <c r="DB120">
        <f t="shared" si="74"/>
        <v>5.65</v>
      </c>
      <c r="DC120">
        <f t="shared" si="75"/>
        <v>0</v>
      </c>
      <c r="DD120" t="s">
        <v>6</v>
      </c>
      <c r="DE120" t="s">
        <v>6</v>
      </c>
      <c r="DF120">
        <f t="shared" si="80"/>
        <v>23.55</v>
      </c>
      <c r="DG120">
        <f t="shared" si="81"/>
        <v>0</v>
      </c>
      <c r="DH120">
        <f t="shared" si="82"/>
        <v>0</v>
      </c>
      <c r="DI120">
        <f t="shared" si="76"/>
        <v>0</v>
      </c>
      <c r="DJ120">
        <f t="shared" si="83"/>
        <v>23.55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ROW(Source!A60)</f>
        <v>60</v>
      </c>
      <c r="B121">
        <v>92866415</v>
      </c>
      <c r="C121">
        <v>92866842</v>
      </c>
      <c r="D121">
        <v>49576967</v>
      </c>
      <c r="E121">
        <v>1</v>
      </c>
      <c r="F121">
        <v>1</v>
      </c>
      <c r="G121">
        <v>1</v>
      </c>
      <c r="H121">
        <v>3</v>
      </c>
      <c r="I121" t="s">
        <v>171</v>
      </c>
      <c r="J121" t="s">
        <v>173</v>
      </c>
      <c r="K121" t="s">
        <v>172</v>
      </c>
      <c r="L121">
        <v>1346</v>
      </c>
      <c r="N121">
        <v>1009</v>
      </c>
      <c r="O121" t="s">
        <v>143</v>
      </c>
      <c r="P121" t="s">
        <v>143</v>
      </c>
      <c r="Q121">
        <v>1</v>
      </c>
      <c r="W121">
        <v>0</v>
      </c>
      <c r="X121">
        <v>-1055274942</v>
      </c>
      <c r="Y121">
        <f t="shared" si="73"/>
        <v>1000</v>
      </c>
      <c r="AA121">
        <v>118.94</v>
      </c>
      <c r="AB121">
        <v>0</v>
      </c>
      <c r="AC121">
        <v>0</v>
      </c>
      <c r="AD121">
        <v>0</v>
      </c>
      <c r="AE121">
        <v>11.99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6</v>
      </c>
      <c r="AT121">
        <v>1000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ROUND(Y121*Source!I60,7)</f>
        <v>420</v>
      </c>
      <c r="CY121">
        <f t="shared" si="77"/>
        <v>118.94</v>
      </c>
      <c r="CZ121">
        <f t="shared" si="78"/>
        <v>11.99</v>
      </c>
      <c r="DA121">
        <f t="shared" si="79"/>
        <v>9.92</v>
      </c>
      <c r="DB121">
        <f t="shared" si="74"/>
        <v>11990</v>
      </c>
      <c r="DC121">
        <f t="shared" si="75"/>
        <v>0</v>
      </c>
      <c r="DD121" t="s">
        <v>6</v>
      </c>
      <c r="DE121" t="s">
        <v>6</v>
      </c>
      <c r="DF121">
        <f t="shared" si="80"/>
        <v>49954.8</v>
      </c>
      <c r="DG121">
        <f t="shared" si="81"/>
        <v>0</v>
      </c>
      <c r="DH121">
        <f t="shared" si="82"/>
        <v>0</v>
      </c>
      <c r="DI121">
        <f t="shared" si="76"/>
        <v>0</v>
      </c>
      <c r="DJ121">
        <f t="shared" si="83"/>
        <v>49954.8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ROW(Source!A97)</f>
        <v>97</v>
      </c>
      <c r="B122">
        <v>92866415</v>
      </c>
      <c r="C122">
        <v>92866874</v>
      </c>
      <c r="D122">
        <v>49510775</v>
      </c>
      <c r="E122">
        <v>70</v>
      </c>
      <c r="F122">
        <v>1</v>
      </c>
      <c r="G122">
        <v>1</v>
      </c>
      <c r="H122">
        <v>1</v>
      </c>
      <c r="I122" t="s">
        <v>451</v>
      </c>
      <c r="J122" t="s">
        <v>6</v>
      </c>
      <c r="K122" t="s">
        <v>452</v>
      </c>
      <c r="L122">
        <v>1191</v>
      </c>
      <c r="N122">
        <v>1013</v>
      </c>
      <c r="O122" t="s">
        <v>361</v>
      </c>
      <c r="P122" t="s">
        <v>361</v>
      </c>
      <c r="Q122">
        <v>1</v>
      </c>
      <c r="W122">
        <v>0</v>
      </c>
      <c r="X122">
        <v>1318719038</v>
      </c>
      <c r="Y122">
        <f t="shared" si="73"/>
        <v>158.22999999999999</v>
      </c>
      <c r="AA122">
        <v>0</v>
      </c>
      <c r="AB122">
        <v>0</v>
      </c>
      <c r="AC122">
        <v>0</v>
      </c>
      <c r="AD122">
        <v>464.2</v>
      </c>
      <c r="AE122">
        <v>0</v>
      </c>
      <c r="AF122">
        <v>0</v>
      </c>
      <c r="AG122">
        <v>0</v>
      </c>
      <c r="AH122">
        <v>10.35</v>
      </c>
      <c r="AI122">
        <v>1</v>
      </c>
      <c r="AJ122">
        <v>1</v>
      </c>
      <c r="AK122">
        <v>1</v>
      </c>
      <c r="AL122">
        <v>44.85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158.22999999999999</v>
      </c>
      <c r="AU122" t="s">
        <v>6</v>
      </c>
      <c r="AV122">
        <v>1</v>
      </c>
      <c r="AW122">
        <v>2</v>
      </c>
      <c r="AX122">
        <v>92866883</v>
      </c>
      <c r="AY122">
        <v>1</v>
      </c>
      <c r="AZ122">
        <v>0</v>
      </c>
      <c r="BA122">
        <v>125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ROUND(AT122*Source!I97*AH122*AL122,2)</f>
        <v>1344.13</v>
      </c>
      <c r="CV122">
        <f>ROUND(Y122*Source!I97,7)</f>
        <v>2.8956089999999999</v>
      </c>
      <c r="CW122">
        <v>0</v>
      </c>
      <c r="CX122">
        <f>ROUND(Y122*Source!I97,7)</f>
        <v>2.8956089999999999</v>
      </c>
      <c r="CY122">
        <f>AD122</f>
        <v>464.2</v>
      </c>
      <c r="CZ122">
        <f>AH122</f>
        <v>10.35</v>
      </c>
      <c r="DA122">
        <f>AL122</f>
        <v>44.85</v>
      </c>
      <c r="DB122">
        <f t="shared" si="74"/>
        <v>1637.68</v>
      </c>
      <c r="DC122">
        <f t="shared" si="75"/>
        <v>0</v>
      </c>
      <c r="DD122" t="s">
        <v>6</v>
      </c>
      <c r="DE122" t="s">
        <v>6</v>
      </c>
      <c r="DF122">
        <f>ROUND(ROUND(AE122,2)*CX122,2)</f>
        <v>0</v>
      </c>
      <c r="DG122">
        <f t="shared" si="81"/>
        <v>0</v>
      </c>
      <c r="DH122">
        <f t="shared" si="82"/>
        <v>0</v>
      </c>
      <c r="DI122">
        <f>ROUND(ROUND(AH122*AL122,2)*CX122,2)</f>
        <v>1344.14</v>
      </c>
      <c r="DJ122">
        <f>DI122</f>
        <v>1344.14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ROW(Source!A97)</f>
        <v>97</v>
      </c>
      <c r="B123">
        <v>92866415</v>
      </c>
      <c r="C123">
        <v>92866874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362</v>
      </c>
      <c r="J123" t="s">
        <v>6</v>
      </c>
      <c r="K123" t="s">
        <v>363</v>
      </c>
      <c r="L123">
        <v>1191</v>
      </c>
      <c r="N123">
        <v>1013</v>
      </c>
      <c r="O123" t="s">
        <v>361</v>
      </c>
      <c r="P123" t="s">
        <v>361</v>
      </c>
      <c r="Q123">
        <v>1</v>
      </c>
      <c r="W123">
        <v>0</v>
      </c>
      <c r="X123">
        <v>-1417349443</v>
      </c>
      <c r="Y123">
        <f t="shared" si="73"/>
        <v>1.41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1.41</v>
      </c>
      <c r="AU123" t="s">
        <v>6</v>
      </c>
      <c r="AV123">
        <v>2</v>
      </c>
      <c r="AW123">
        <v>2</v>
      </c>
      <c r="AX123">
        <v>92866884</v>
      </c>
      <c r="AY123">
        <v>1</v>
      </c>
      <c r="AZ123">
        <v>0</v>
      </c>
      <c r="BA123">
        <v>126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ROUND(Y123*Source!I97,7)</f>
        <v>2.5803E-2</v>
      </c>
      <c r="CY123">
        <f>AD123</f>
        <v>0</v>
      </c>
      <c r="CZ123">
        <f>AH123</f>
        <v>0</v>
      </c>
      <c r="DA123">
        <f>AL123</f>
        <v>1</v>
      </c>
      <c r="DB123">
        <f t="shared" si="74"/>
        <v>0</v>
      </c>
      <c r="DC123">
        <f t="shared" si="75"/>
        <v>0</v>
      </c>
      <c r="DD123" t="s">
        <v>6</v>
      </c>
      <c r="DE123" t="s">
        <v>6</v>
      </c>
      <c r="DF123">
        <f>ROUND(ROUND(AE123,2)*CX123,2)</f>
        <v>0</v>
      </c>
      <c r="DG123">
        <f t="shared" si="81"/>
        <v>0</v>
      </c>
      <c r="DH123">
        <f>ROUND(ROUND(AG123*AK123,2)*CX123,2)</f>
        <v>0</v>
      </c>
      <c r="DI123">
        <f t="shared" ref="DI123:DI129" si="84">ROUND(ROUND(AH123,2)*CX123,2)</f>
        <v>0</v>
      </c>
      <c r="DJ123">
        <f>DI123</f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ROW(Source!A97)</f>
        <v>97</v>
      </c>
      <c r="B124">
        <v>92866415</v>
      </c>
      <c r="C124">
        <v>92866874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374</v>
      </c>
      <c r="J124" t="s">
        <v>375</v>
      </c>
      <c r="K124" t="s">
        <v>376</v>
      </c>
      <c r="L124">
        <v>1367</v>
      </c>
      <c r="N124">
        <v>1011</v>
      </c>
      <c r="O124" t="s">
        <v>367</v>
      </c>
      <c r="P124" t="s">
        <v>367</v>
      </c>
      <c r="Q124">
        <v>1</v>
      </c>
      <c r="W124">
        <v>0</v>
      </c>
      <c r="X124">
        <v>509054691</v>
      </c>
      <c r="Y124">
        <f t="shared" si="73"/>
        <v>1.41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1.41</v>
      </c>
      <c r="AU124" t="s">
        <v>6</v>
      </c>
      <c r="AV124">
        <v>0</v>
      </c>
      <c r="AW124">
        <v>2</v>
      </c>
      <c r="AX124">
        <v>92866885</v>
      </c>
      <c r="AY124">
        <v>1</v>
      </c>
      <c r="AZ124">
        <v>0</v>
      </c>
      <c r="BA124">
        <v>127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ROUND(Y124*Source!I97*DO124,7)</f>
        <v>0</v>
      </c>
      <c r="CX124">
        <f>ROUND(Y124*Source!I97,7)</f>
        <v>2.5803E-2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74"/>
        <v>92.65</v>
      </c>
      <c r="DC124">
        <f t="shared" si="75"/>
        <v>16.36</v>
      </c>
      <c r="DD124" t="s">
        <v>6</v>
      </c>
      <c r="DE124" t="s">
        <v>6</v>
      </c>
      <c r="DF124">
        <f>ROUND(ROUND(AE124,2)*CX124,2)</f>
        <v>0</v>
      </c>
      <c r="DG124">
        <f>ROUND(ROUND(AF124*AJ124,2)*CX124,2)</f>
        <v>26.65</v>
      </c>
      <c r="DH124">
        <f>ROUND(ROUND(AG124*AK124,2)*CX124,2)</f>
        <v>13.42</v>
      </c>
      <c r="DI124">
        <f t="shared" si="84"/>
        <v>0</v>
      </c>
      <c r="DJ124">
        <f>DG124</f>
        <v>26.65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ROW(Source!A97)</f>
        <v>97</v>
      </c>
      <c r="B125">
        <v>92866415</v>
      </c>
      <c r="C125">
        <v>92866874</v>
      </c>
      <c r="D125">
        <v>49673733</v>
      </c>
      <c r="E125">
        <v>1</v>
      </c>
      <c r="F125">
        <v>1</v>
      </c>
      <c r="G125">
        <v>1</v>
      </c>
      <c r="H125">
        <v>2</v>
      </c>
      <c r="I125" t="s">
        <v>453</v>
      </c>
      <c r="J125" t="s">
        <v>454</v>
      </c>
      <c r="K125" t="s">
        <v>455</v>
      </c>
      <c r="L125">
        <v>1367</v>
      </c>
      <c r="N125">
        <v>1011</v>
      </c>
      <c r="O125" t="s">
        <v>367</v>
      </c>
      <c r="P125" t="s">
        <v>367</v>
      </c>
      <c r="Q125">
        <v>1</v>
      </c>
      <c r="W125">
        <v>0</v>
      </c>
      <c r="X125">
        <v>-1328751058</v>
      </c>
      <c r="Y125">
        <f t="shared" si="73"/>
        <v>118.97</v>
      </c>
      <c r="AA125">
        <v>0</v>
      </c>
      <c r="AB125">
        <v>58.16</v>
      </c>
      <c r="AC125">
        <v>0</v>
      </c>
      <c r="AD125">
        <v>0</v>
      </c>
      <c r="AE125">
        <v>0</v>
      </c>
      <c r="AF125">
        <v>3.7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118.97</v>
      </c>
      <c r="AU125" t="s">
        <v>6</v>
      </c>
      <c r="AV125">
        <v>0</v>
      </c>
      <c r="AW125">
        <v>2</v>
      </c>
      <c r="AX125">
        <v>92866886</v>
      </c>
      <c r="AY125">
        <v>1</v>
      </c>
      <c r="AZ125">
        <v>0</v>
      </c>
      <c r="BA125">
        <v>128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ROUND(Y125*Source!I97*DO125,7)</f>
        <v>0</v>
      </c>
      <c r="CX125">
        <f>ROUND(Y125*Source!I97,7)</f>
        <v>2.1771509999999998</v>
      </c>
      <c r="CY125">
        <f>AB125</f>
        <v>58.16</v>
      </c>
      <c r="CZ125">
        <f>AF125</f>
        <v>3.7</v>
      </c>
      <c r="DA125">
        <f>AJ125</f>
        <v>15.72</v>
      </c>
      <c r="DB125">
        <f t="shared" si="74"/>
        <v>440.19</v>
      </c>
      <c r="DC125">
        <f t="shared" si="75"/>
        <v>0</v>
      </c>
      <c r="DD125" t="s">
        <v>6</v>
      </c>
      <c r="DE125" t="s">
        <v>6</v>
      </c>
      <c r="DF125">
        <f>ROUND(ROUND(AE125,2)*CX125,2)</f>
        <v>0</v>
      </c>
      <c r="DG125">
        <f>ROUND(ROUND(AF125*AJ125,2)*CX125,2)</f>
        <v>126.62</v>
      </c>
      <c r="DH125">
        <f>ROUND(ROUND(AG125*AK125,2)*CX125,2)</f>
        <v>0</v>
      </c>
      <c r="DI125">
        <f t="shared" si="84"/>
        <v>0</v>
      </c>
      <c r="DJ125">
        <f>DG125</f>
        <v>126.62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ROW(Source!A97)</f>
        <v>97</v>
      </c>
      <c r="B126">
        <v>92866415</v>
      </c>
      <c r="C126">
        <v>92866874</v>
      </c>
      <c r="D126">
        <v>49674146</v>
      </c>
      <c r="E126">
        <v>1</v>
      </c>
      <c r="F126">
        <v>1</v>
      </c>
      <c r="G126">
        <v>1</v>
      </c>
      <c r="H126">
        <v>2</v>
      </c>
      <c r="I126" t="s">
        <v>456</v>
      </c>
      <c r="J126" t="s">
        <v>457</v>
      </c>
      <c r="K126" t="s">
        <v>458</v>
      </c>
      <c r="L126">
        <v>1367</v>
      </c>
      <c r="N126">
        <v>1011</v>
      </c>
      <c r="O126" t="s">
        <v>367</v>
      </c>
      <c r="P126" t="s">
        <v>367</v>
      </c>
      <c r="Q126">
        <v>1</v>
      </c>
      <c r="W126">
        <v>0</v>
      </c>
      <c r="X126">
        <v>316008196</v>
      </c>
      <c r="Y126">
        <f t="shared" si="73"/>
        <v>118.97</v>
      </c>
      <c r="AA126">
        <v>0</v>
      </c>
      <c r="AB126">
        <v>42.44</v>
      </c>
      <c r="AC126">
        <v>0</v>
      </c>
      <c r="AD126">
        <v>0</v>
      </c>
      <c r="AE126">
        <v>0</v>
      </c>
      <c r="AF126">
        <v>2.7</v>
      </c>
      <c r="AG126">
        <v>0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118.97</v>
      </c>
      <c r="AU126" t="s">
        <v>6</v>
      </c>
      <c r="AV126">
        <v>0</v>
      </c>
      <c r="AW126">
        <v>2</v>
      </c>
      <c r="AX126">
        <v>92866887</v>
      </c>
      <c r="AY126">
        <v>1</v>
      </c>
      <c r="AZ126">
        <v>0</v>
      </c>
      <c r="BA126">
        <v>129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ROUND(Y126*Source!I97*DO126,7)</f>
        <v>0</v>
      </c>
      <c r="CX126">
        <f>ROUND(Y126*Source!I97,7)</f>
        <v>2.1771509999999998</v>
      </c>
      <c r="CY126">
        <f>AB126</f>
        <v>42.44</v>
      </c>
      <c r="CZ126">
        <f>AF126</f>
        <v>2.7</v>
      </c>
      <c r="DA126">
        <f>AJ126</f>
        <v>15.72</v>
      </c>
      <c r="DB126">
        <f t="shared" si="74"/>
        <v>321.22000000000003</v>
      </c>
      <c r="DC126">
        <f t="shared" si="75"/>
        <v>0</v>
      </c>
      <c r="DD126" t="s">
        <v>6</v>
      </c>
      <c r="DE126" t="s">
        <v>6</v>
      </c>
      <c r="DF126">
        <f>ROUND(ROUND(AE126,2)*CX126,2)</f>
        <v>0</v>
      </c>
      <c r="DG126">
        <f>ROUND(ROUND(AF126*AJ126,2)*CX126,2)</f>
        <v>92.4</v>
      </c>
      <c r="DH126">
        <f>ROUND(ROUND(AG126*AK126,2)*CX126,2)</f>
        <v>0</v>
      </c>
      <c r="DI126">
        <f t="shared" si="84"/>
        <v>0</v>
      </c>
      <c r="DJ126">
        <f>DG126</f>
        <v>92.4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ROW(Source!A97)</f>
        <v>97</v>
      </c>
      <c r="B127">
        <v>92866415</v>
      </c>
      <c r="C127">
        <v>92866874</v>
      </c>
      <c r="D127">
        <v>49523203</v>
      </c>
      <c r="E127">
        <v>1</v>
      </c>
      <c r="F127">
        <v>1</v>
      </c>
      <c r="G127">
        <v>1</v>
      </c>
      <c r="H127">
        <v>3</v>
      </c>
      <c r="I127" t="s">
        <v>131</v>
      </c>
      <c r="J127" t="s">
        <v>134</v>
      </c>
      <c r="K127" t="s">
        <v>132</v>
      </c>
      <c r="L127">
        <v>1339</v>
      </c>
      <c r="N127">
        <v>1007</v>
      </c>
      <c r="O127" t="s">
        <v>133</v>
      </c>
      <c r="P127" t="s">
        <v>133</v>
      </c>
      <c r="Q127">
        <v>1</v>
      </c>
      <c r="W127">
        <v>0</v>
      </c>
      <c r="X127">
        <v>-143474561</v>
      </c>
      <c r="Y127">
        <f t="shared" si="73"/>
        <v>0.01</v>
      </c>
      <c r="AA127">
        <v>24.2</v>
      </c>
      <c r="AB127">
        <v>0</v>
      </c>
      <c r="AC127">
        <v>0</v>
      </c>
      <c r="AD127">
        <v>0</v>
      </c>
      <c r="AE127">
        <v>2.44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0.01</v>
      </c>
      <c r="AU127" t="s">
        <v>6</v>
      </c>
      <c r="AV127">
        <v>0</v>
      </c>
      <c r="AW127">
        <v>2</v>
      </c>
      <c r="AX127">
        <v>92866888</v>
      </c>
      <c r="AY127">
        <v>1</v>
      </c>
      <c r="AZ127">
        <v>0</v>
      </c>
      <c r="BA127">
        <v>130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ROUND(Y127*Source!I97,7)</f>
        <v>1.83E-4</v>
      </c>
      <c r="CY127">
        <f>AA127</f>
        <v>24.2</v>
      </c>
      <c r="CZ127">
        <f>AE127</f>
        <v>2.44</v>
      </c>
      <c r="DA127">
        <f>AI127</f>
        <v>9.92</v>
      </c>
      <c r="DB127">
        <f t="shared" si="74"/>
        <v>0.02</v>
      </c>
      <c r="DC127">
        <f t="shared" si="75"/>
        <v>0</v>
      </c>
      <c r="DD127" t="s">
        <v>6</v>
      </c>
      <c r="DE127" t="s">
        <v>6</v>
      </c>
      <c r="DF127">
        <f>ROUND(ROUND(AE127*AI127,2)*CX127,2)</f>
        <v>0</v>
      </c>
      <c r="DG127">
        <f>ROUND(ROUND(AF127,2)*CX127,2)</f>
        <v>0</v>
      </c>
      <c r="DH127">
        <f>ROUND(ROUND(AG127,2)*CX127,2)</f>
        <v>0</v>
      </c>
      <c r="DI127">
        <f t="shared" si="84"/>
        <v>0</v>
      </c>
      <c r="DJ127">
        <f>DF127</f>
        <v>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ROW(Source!A97)</f>
        <v>97</v>
      </c>
      <c r="B128">
        <v>92866415</v>
      </c>
      <c r="C128">
        <v>92866874</v>
      </c>
      <c r="D128">
        <v>48083164</v>
      </c>
      <c r="E128">
        <v>1</v>
      </c>
      <c r="F128">
        <v>1</v>
      </c>
      <c r="G128">
        <v>1</v>
      </c>
      <c r="H128">
        <v>3</v>
      </c>
      <c r="I128" t="s">
        <v>240</v>
      </c>
      <c r="J128" t="s">
        <v>242</v>
      </c>
      <c r="K128" t="s">
        <v>241</v>
      </c>
      <c r="L128">
        <v>1339</v>
      </c>
      <c r="N128">
        <v>1007</v>
      </c>
      <c r="O128" t="s">
        <v>133</v>
      </c>
      <c r="P128" t="s">
        <v>133</v>
      </c>
      <c r="Q128">
        <v>1</v>
      </c>
      <c r="W128">
        <v>0</v>
      </c>
      <c r="X128">
        <v>1775529758</v>
      </c>
      <c r="Y128">
        <f t="shared" si="73"/>
        <v>1.0928962</v>
      </c>
      <c r="AA128">
        <v>7165.12</v>
      </c>
      <c r="AB128">
        <v>0</v>
      </c>
      <c r="AC128">
        <v>0</v>
      </c>
      <c r="AD128">
        <v>0</v>
      </c>
      <c r="AE128">
        <v>722.29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6</v>
      </c>
      <c r="AT128">
        <v>1.0928962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ROUND(Y128*Source!I97,7)</f>
        <v>0.02</v>
      </c>
      <c r="CY128">
        <f>AA128</f>
        <v>7165.12</v>
      </c>
      <c r="CZ128">
        <f>AE128</f>
        <v>722.29</v>
      </c>
      <c r="DA128">
        <f>AI128</f>
        <v>9.92</v>
      </c>
      <c r="DB128">
        <f t="shared" si="74"/>
        <v>789.39</v>
      </c>
      <c r="DC128">
        <f t="shared" si="75"/>
        <v>0</v>
      </c>
      <c r="DD128" t="s">
        <v>6</v>
      </c>
      <c r="DE128" t="s">
        <v>6</v>
      </c>
      <c r="DF128">
        <f>ROUND(ROUND(AE128*AI128,2)*CX128,2)</f>
        <v>143.30000000000001</v>
      </c>
      <c r="DG128">
        <f>ROUND(ROUND(AF128,2)*CX128,2)</f>
        <v>0</v>
      </c>
      <c r="DH128">
        <f>ROUND(ROUND(AG128,2)*CX128,2)</f>
        <v>0</v>
      </c>
      <c r="DI128">
        <f t="shared" si="84"/>
        <v>0</v>
      </c>
      <c r="DJ128">
        <f>DF128</f>
        <v>143.30000000000001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ROW(Source!A97)</f>
        <v>97</v>
      </c>
      <c r="B129">
        <v>92866415</v>
      </c>
      <c r="C129">
        <v>92866874</v>
      </c>
      <c r="D129">
        <v>49554981</v>
      </c>
      <c r="E129">
        <v>1</v>
      </c>
      <c r="F129">
        <v>1</v>
      </c>
      <c r="G129">
        <v>1</v>
      </c>
      <c r="H129">
        <v>3</v>
      </c>
      <c r="I129" t="s">
        <v>236</v>
      </c>
      <c r="J129" t="s">
        <v>238</v>
      </c>
      <c r="K129" t="s">
        <v>237</v>
      </c>
      <c r="L129">
        <v>1371</v>
      </c>
      <c r="N129">
        <v>1013</v>
      </c>
      <c r="O129" t="s">
        <v>42</v>
      </c>
      <c r="P129" t="s">
        <v>42</v>
      </c>
      <c r="Q129">
        <v>1</v>
      </c>
      <c r="W129">
        <v>0</v>
      </c>
      <c r="X129">
        <v>-478174456</v>
      </c>
      <c r="Y129">
        <f t="shared" si="73"/>
        <v>163.93442619999999</v>
      </c>
      <c r="AA129">
        <v>819</v>
      </c>
      <c r="AB129">
        <v>0</v>
      </c>
      <c r="AC129">
        <v>0</v>
      </c>
      <c r="AD129">
        <v>0</v>
      </c>
      <c r="AE129">
        <v>82.56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6</v>
      </c>
      <c r="AT129">
        <v>163.93442619999999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ROUND(Y129*Source!I97,7)</f>
        <v>3</v>
      </c>
      <c r="CY129">
        <f>AA129</f>
        <v>819</v>
      </c>
      <c r="CZ129">
        <f>AE129</f>
        <v>82.56</v>
      </c>
      <c r="DA129">
        <f>AI129</f>
        <v>9.92</v>
      </c>
      <c r="DB129">
        <f t="shared" si="74"/>
        <v>13534.43</v>
      </c>
      <c r="DC129">
        <f t="shared" si="75"/>
        <v>0</v>
      </c>
      <c r="DD129" t="s">
        <v>6</v>
      </c>
      <c r="DE129" t="s">
        <v>6</v>
      </c>
      <c r="DF129">
        <f>ROUND(ROUND(AE129*AI129,2)*CX129,2)</f>
        <v>2457</v>
      </c>
      <c r="DG129">
        <f>ROUND(ROUND(AF129,2)*CX129,2)</f>
        <v>0</v>
      </c>
      <c r="DH129">
        <f>ROUND(ROUND(AG129,2)*CX129,2)</f>
        <v>0</v>
      </c>
      <c r="DI129">
        <f t="shared" si="84"/>
        <v>0</v>
      </c>
      <c r="DJ129">
        <f>DF129</f>
        <v>2457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ROW(Source!A100)</f>
        <v>100</v>
      </c>
      <c r="B130">
        <v>92866415</v>
      </c>
      <c r="C130">
        <v>92866892</v>
      </c>
      <c r="D130">
        <v>49510767</v>
      </c>
      <c r="E130">
        <v>70</v>
      </c>
      <c r="F130">
        <v>1</v>
      </c>
      <c r="G130">
        <v>1</v>
      </c>
      <c r="H130">
        <v>1</v>
      </c>
      <c r="I130" t="s">
        <v>459</v>
      </c>
      <c r="J130" t="s">
        <v>6</v>
      </c>
      <c r="K130" t="s">
        <v>460</v>
      </c>
      <c r="L130">
        <v>1191</v>
      </c>
      <c r="N130">
        <v>1013</v>
      </c>
      <c r="O130" t="s">
        <v>361</v>
      </c>
      <c r="P130" t="s">
        <v>361</v>
      </c>
      <c r="Q130">
        <v>1</v>
      </c>
      <c r="W130">
        <v>0</v>
      </c>
      <c r="X130">
        <v>-1936699058</v>
      </c>
      <c r="Y130">
        <f t="shared" si="73"/>
        <v>2.2000000000000002</v>
      </c>
      <c r="AA130">
        <v>0</v>
      </c>
      <c r="AB130">
        <v>0</v>
      </c>
      <c r="AC130">
        <v>0</v>
      </c>
      <c r="AD130">
        <v>444.91</v>
      </c>
      <c r="AE130">
        <v>0</v>
      </c>
      <c r="AF130">
        <v>0</v>
      </c>
      <c r="AG130">
        <v>0</v>
      </c>
      <c r="AH130">
        <v>9.92</v>
      </c>
      <c r="AI130">
        <v>1</v>
      </c>
      <c r="AJ130">
        <v>1</v>
      </c>
      <c r="AK130">
        <v>1</v>
      </c>
      <c r="AL130">
        <v>44.85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2.2000000000000002</v>
      </c>
      <c r="AU130" t="s">
        <v>6</v>
      </c>
      <c r="AV130">
        <v>1</v>
      </c>
      <c r="AW130">
        <v>2</v>
      </c>
      <c r="AX130">
        <v>92866907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ROUND(AT130*Source!I100*AH130*AL130,2)</f>
        <v>7536.81</v>
      </c>
      <c r="CV130">
        <f>ROUND(Y130*Source!I100,7)</f>
        <v>16.940000000000001</v>
      </c>
      <c r="CW130">
        <v>0</v>
      </c>
      <c r="CX130">
        <f>ROUND(Y130*Source!I100,7)</f>
        <v>16.940000000000001</v>
      </c>
      <c r="CY130">
        <f>AD130</f>
        <v>444.91</v>
      </c>
      <c r="CZ130">
        <f>AH130</f>
        <v>9.92</v>
      </c>
      <c r="DA130">
        <f>AL130</f>
        <v>44.85</v>
      </c>
      <c r="DB130">
        <f t="shared" si="74"/>
        <v>21.82</v>
      </c>
      <c r="DC130">
        <f t="shared" si="75"/>
        <v>0</v>
      </c>
      <c r="DD130" t="s">
        <v>6</v>
      </c>
      <c r="DE130" t="s">
        <v>6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ROUND(ROUND(AH130*AL130,2)*CX130,2)</f>
        <v>7536.78</v>
      </c>
      <c r="DJ130">
        <f>DI130</f>
        <v>7536.78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ROW(Source!A100)</f>
        <v>100</v>
      </c>
      <c r="B131">
        <v>92866415</v>
      </c>
      <c r="C131">
        <v>92866892</v>
      </c>
      <c r="D131">
        <v>49510905</v>
      </c>
      <c r="E131">
        <v>70</v>
      </c>
      <c r="F131">
        <v>1</v>
      </c>
      <c r="G131">
        <v>1</v>
      </c>
      <c r="H131">
        <v>1</v>
      </c>
      <c r="I131" t="s">
        <v>362</v>
      </c>
      <c r="J131" t="s">
        <v>6</v>
      </c>
      <c r="K131" t="s">
        <v>363</v>
      </c>
      <c r="L131">
        <v>1191</v>
      </c>
      <c r="N131">
        <v>1013</v>
      </c>
      <c r="O131" t="s">
        <v>361</v>
      </c>
      <c r="P131" t="s">
        <v>361</v>
      </c>
      <c r="Q131">
        <v>1</v>
      </c>
      <c r="W131">
        <v>0</v>
      </c>
      <c r="X131">
        <v>-1417349443</v>
      </c>
      <c r="Y131">
        <f t="shared" si="73"/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0.25</v>
      </c>
      <c r="AU131" t="s">
        <v>6</v>
      </c>
      <c r="AV131">
        <v>2</v>
      </c>
      <c r="AW131">
        <v>2</v>
      </c>
      <c r="AX131">
        <v>92866908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ROUND(Y131*Source!I100,7)</f>
        <v>1.925</v>
      </c>
      <c r="CY131">
        <f>AD131</f>
        <v>0</v>
      </c>
      <c r="CZ131">
        <f>AH131</f>
        <v>0</v>
      </c>
      <c r="DA131">
        <f>AL131</f>
        <v>1</v>
      </c>
      <c r="DB131">
        <f t="shared" si="74"/>
        <v>0</v>
      </c>
      <c r="DC131">
        <f t="shared" si="75"/>
        <v>0</v>
      </c>
      <c r="DD131" t="s">
        <v>6</v>
      </c>
      <c r="DE131" t="s">
        <v>6</v>
      </c>
      <c r="DF131">
        <f>ROUND(ROUND(AE131,2)*CX131,2)</f>
        <v>0</v>
      </c>
      <c r="DG131">
        <f>ROUND(ROUND(AF131,2)*CX131,2)</f>
        <v>0</v>
      </c>
      <c r="DH131">
        <f>ROUND(ROUND(AG131*AK131,2)*CX131,2)</f>
        <v>0</v>
      </c>
      <c r="DI131">
        <f t="shared" ref="DI131:DI143" si="85">ROUND(ROUND(AH131,2)*CX131,2)</f>
        <v>0</v>
      </c>
      <c r="DJ131">
        <f>DI131</f>
        <v>0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ROW(Source!A100)</f>
        <v>100</v>
      </c>
      <c r="B132">
        <v>92866415</v>
      </c>
      <c r="C132">
        <v>92866892</v>
      </c>
      <c r="D132">
        <v>49673503</v>
      </c>
      <c r="E132">
        <v>1</v>
      </c>
      <c r="F132">
        <v>1</v>
      </c>
      <c r="G132">
        <v>1</v>
      </c>
      <c r="H132">
        <v>2</v>
      </c>
      <c r="I132" t="s">
        <v>374</v>
      </c>
      <c r="J132" t="s">
        <v>375</v>
      </c>
      <c r="K132" t="s">
        <v>376</v>
      </c>
      <c r="L132">
        <v>1367</v>
      </c>
      <c r="N132">
        <v>1011</v>
      </c>
      <c r="O132" t="s">
        <v>367</v>
      </c>
      <c r="P132" t="s">
        <v>367</v>
      </c>
      <c r="Q132">
        <v>1</v>
      </c>
      <c r="W132">
        <v>0</v>
      </c>
      <c r="X132">
        <v>509054691</v>
      </c>
      <c r="Y132">
        <f t="shared" si="73"/>
        <v>0.25</v>
      </c>
      <c r="AA132">
        <v>0</v>
      </c>
      <c r="AB132">
        <v>1032.96</v>
      </c>
      <c r="AC132">
        <v>520.26</v>
      </c>
      <c r="AD132">
        <v>0</v>
      </c>
      <c r="AE132">
        <v>0</v>
      </c>
      <c r="AF132">
        <v>65.709999999999994</v>
      </c>
      <c r="AG132">
        <v>11.6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0.25</v>
      </c>
      <c r="AU132" t="s">
        <v>6</v>
      </c>
      <c r="AV132">
        <v>0</v>
      </c>
      <c r="AW132">
        <v>2</v>
      </c>
      <c r="AX132">
        <v>92866909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ROUND(Y132*Source!I100*DO132,7)</f>
        <v>0</v>
      </c>
      <c r="CX132">
        <f>ROUND(Y132*Source!I100,7)</f>
        <v>1.925</v>
      </c>
      <c r="CY132">
        <f>AB132</f>
        <v>1032.96</v>
      </c>
      <c r="CZ132">
        <f>AF132</f>
        <v>65.709999999999994</v>
      </c>
      <c r="DA132">
        <f>AJ132</f>
        <v>15.72</v>
      </c>
      <c r="DB132">
        <f t="shared" si="74"/>
        <v>16.43</v>
      </c>
      <c r="DC132">
        <f t="shared" si="75"/>
        <v>2.9</v>
      </c>
      <c r="DD132" t="s">
        <v>6</v>
      </c>
      <c r="DE132" t="s">
        <v>6</v>
      </c>
      <c r="DF132">
        <f>ROUND(ROUND(AE132,2)*CX132,2)</f>
        <v>0</v>
      </c>
      <c r="DG132">
        <f>ROUND(ROUND(AF132*AJ132,2)*CX132,2)</f>
        <v>1988.45</v>
      </c>
      <c r="DH132">
        <f>ROUND(ROUND(AG132*AK132,2)*CX132,2)</f>
        <v>1001.5</v>
      </c>
      <c r="DI132">
        <f t="shared" si="85"/>
        <v>0</v>
      </c>
      <c r="DJ132">
        <f>DG132</f>
        <v>1988.45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ROW(Source!A100)</f>
        <v>100</v>
      </c>
      <c r="B133">
        <v>92866415</v>
      </c>
      <c r="C133">
        <v>92866892</v>
      </c>
      <c r="D133">
        <v>49674355</v>
      </c>
      <c r="E133">
        <v>1</v>
      </c>
      <c r="F133">
        <v>1</v>
      </c>
      <c r="G133">
        <v>1</v>
      </c>
      <c r="H133">
        <v>2</v>
      </c>
      <c r="I133" t="s">
        <v>461</v>
      </c>
      <c r="J133" t="s">
        <v>462</v>
      </c>
      <c r="K133" t="s">
        <v>463</v>
      </c>
      <c r="L133">
        <v>1367</v>
      </c>
      <c r="N133">
        <v>1011</v>
      </c>
      <c r="O133" t="s">
        <v>367</v>
      </c>
      <c r="P133" t="s">
        <v>367</v>
      </c>
      <c r="Q133">
        <v>1</v>
      </c>
      <c r="W133">
        <v>0</v>
      </c>
      <c r="X133">
        <v>130238128</v>
      </c>
      <c r="Y133">
        <f t="shared" si="73"/>
        <v>0.39</v>
      </c>
      <c r="AA133">
        <v>0</v>
      </c>
      <c r="AB133">
        <v>33.96</v>
      </c>
      <c r="AC133">
        <v>0</v>
      </c>
      <c r="AD133">
        <v>0</v>
      </c>
      <c r="AE133">
        <v>0</v>
      </c>
      <c r="AF133">
        <v>2.16</v>
      </c>
      <c r="AG133">
        <v>0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0.39</v>
      </c>
      <c r="AU133" t="s">
        <v>6</v>
      </c>
      <c r="AV133">
        <v>0</v>
      </c>
      <c r="AW133">
        <v>2</v>
      </c>
      <c r="AX133">
        <v>92866910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ROUND(Y133*Source!I100*DO133,7)</f>
        <v>0</v>
      </c>
      <c r="CX133">
        <f>ROUND(Y133*Source!I100,7)</f>
        <v>3.0030000000000001</v>
      </c>
      <c r="CY133">
        <f>AB133</f>
        <v>33.96</v>
      </c>
      <c r="CZ133">
        <f>AF133</f>
        <v>2.16</v>
      </c>
      <c r="DA133">
        <f>AJ133</f>
        <v>15.72</v>
      </c>
      <c r="DB133">
        <f t="shared" si="74"/>
        <v>0.84</v>
      </c>
      <c r="DC133">
        <f t="shared" si="75"/>
        <v>0</v>
      </c>
      <c r="DD133" t="s">
        <v>6</v>
      </c>
      <c r="DE133" t="s">
        <v>6</v>
      </c>
      <c r="DF133">
        <f>ROUND(ROUND(AE133,2)*CX133,2)</f>
        <v>0</v>
      </c>
      <c r="DG133">
        <f>ROUND(ROUND(AF133*AJ133,2)*CX133,2)</f>
        <v>101.98</v>
      </c>
      <c r="DH133">
        <f>ROUND(ROUND(AG133*AK133,2)*CX133,2)</f>
        <v>0</v>
      </c>
      <c r="DI133">
        <f t="shared" si="85"/>
        <v>0</v>
      </c>
      <c r="DJ133">
        <f>DG133</f>
        <v>101.98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ROW(Source!A100)</f>
        <v>100</v>
      </c>
      <c r="B134">
        <v>92866415</v>
      </c>
      <c r="C134">
        <v>92866892</v>
      </c>
      <c r="D134">
        <v>49523581</v>
      </c>
      <c r="E134">
        <v>1</v>
      </c>
      <c r="F134">
        <v>1</v>
      </c>
      <c r="G134">
        <v>1</v>
      </c>
      <c r="H134">
        <v>3</v>
      </c>
      <c r="I134" t="s">
        <v>266</v>
      </c>
      <c r="J134" t="s">
        <v>268</v>
      </c>
      <c r="K134" t="s">
        <v>267</v>
      </c>
      <c r="L134">
        <v>1301</v>
      </c>
      <c r="N134">
        <v>1003</v>
      </c>
      <c r="O134" t="s">
        <v>96</v>
      </c>
      <c r="P134" t="s">
        <v>96</v>
      </c>
      <c r="Q134">
        <v>1</v>
      </c>
      <c r="W134">
        <v>1</v>
      </c>
      <c r="X134">
        <v>-2092502019</v>
      </c>
      <c r="Y134">
        <f t="shared" si="73"/>
        <v>-15</v>
      </c>
      <c r="AA134">
        <v>29.76</v>
      </c>
      <c r="AB134">
        <v>0</v>
      </c>
      <c r="AC134">
        <v>0</v>
      </c>
      <c r="AD134">
        <v>0</v>
      </c>
      <c r="AE134">
        <v>3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-15</v>
      </c>
      <c r="AU134" t="s">
        <v>6</v>
      </c>
      <c r="AV134">
        <v>0</v>
      </c>
      <c r="AW134">
        <v>2</v>
      </c>
      <c r="AX134">
        <v>92866911</v>
      </c>
      <c r="AY134">
        <v>1</v>
      </c>
      <c r="AZ134">
        <v>6144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ROUND(Y134*Source!I100,7)</f>
        <v>-115.5</v>
      </c>
      <c r="CY134">
        <f t="shared" ref="CY134:CY143" si="86">AA134</f>
        <v>29.76</v>
      </c>
      <c r="CZ134">
        <f t="shared" ref="CZ134:CZ143" si="87">AE134</f>
        <v>3</v>
      </c>
      <c r="DA134">
        <f t="shared" ref="DA134:DA143" si="88">AI134</f>
        <v>9.92</v>
      </c>
      <c r="DB134">
        <f t="shared" si="74"/>
        <v>-45</v>
      </c>
      <c r="DC134">
        <f t="shared" si="75"/>
        <v>0</v>
      </c>
      <c r="DD134" t="s">
        <v>6</v>
      </c>
      <c r="DE134" t="s">
        <v>6</v>
      </c>
      <c r="DF134">
        <f t="shared" ref="DF134:DF143" si="89">ROUND(ROUND(AE134*AI134,2)*CX134,2)</f>
        <v>-3437.28</v>
      </c>
      <c r="DG134">
        <f t="shared" ref="DG134:DG145" si="90">ROUND(ROUND(AF134,2)*CX134,2)</f>
        <v>0</v>
      </c>
      <c r="DH134">
        <f t="shared" ref="DH134:DH144" si="91">ROUND(ROUND(AG134,2)*CX134,2)</f>
        <v>0</v>
      </c>
      <c r="DI134">
        <f t="shared" si="85"/>
        <v>0</v>
      </c>
      <c r="DJ134">
        <f t="shared" ref="DJ134:DJ143" si="92">DF134</f>
        <v>-3437.28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ROW(Source!A100)</f>
        <v>100</v>
      </c>
      <c r="B135">
        <v>92866415</v>
      </c>
      <c r="C135">
        <v>92866892</v>
      </c>
      <c r="D135">
        <v>49523581</v>
      </c>
      <c r="E135">
        <v>1</v>
      </c>
      <c r="F135">
        <v>1</v>
      </c>
      <c r="G135">
        <v>1</v>
      </c>
      <c r="H135">
        <v>3</v>
      </c>
      <c r="I135" t="s">
        <v>266</v>
      </c>
      <c r="J135" t="s">
        <v>268</v>
      </c>
      <c r="K135" t="s">
        <v>267</v>
      </c>
      <c r="L135">
        <v>1301</v>
      </c>
      <c r="N135">
        <v>1003</v>
      </c>
      <c r="O135" t="s">
        <v>96</v>
      </c>
      <c r="P135" t="s">
        <v>96</v>
      </c>
      <c r="Q135">
        <v>1</v>
      </c>
      <c r="W135">
        <v>0</v>
      </c>
      <c r="X135">
        <v>-2092502019</v>
      </c>
      <c r="Y135">
        <f t="shared" ref="Y135:Y150" si="93">AT135</f>
        <v>25.324675320000001</v>
      </c>
      <c r="AA135">
        <v>29.76</v>
      </c>
      <c r="AB135">
        <v>0</v>
      </c>
      <c r="AC135">
        <v>0</v>
      </c>
      <c r="AD135">
        <v>0</v>
      </c>
      <c r="AE135">
        <v>3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6</v>
      </c>
      <c r="AT135">
        <v>25.324675320000001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ROUND(Y135*Source!I100,7)</f>
        <v>195</v>
      </c>
      <c r="CY135">
        <f t="shared" si="86"/>
        <v>29.76</v>
      </c>
      <c r="CZ135">
        <f t="shared" si="87"/>
        <v>3</v>
      </c>
      <c r="DA135">
        <f t="shared" si="88"/>
        <v>9.92</v>
      </c>
      <c r="DB135">
        <f t="shared" ref="DB135:DB150" si="94">ROUND(ROUND(AT135*CZ135,2),2)</f>
        <v>75.97</v>
      </c>
      <c r="DC135">
        <f t="shared" ref="DC135:DC150" si="95">ROUND(ROUND(AT135*AG135,2),2)</f>
        <v>0</v>
      </c>
      <c r="DD135" t="s">
        <v>6</v>
      </c>
      <c r="DE135" t="s">
        <v>6</v>
      </c>
      <c r="DF135">
        <f t="shared" si="89"/>
        <v>5803.2</v>
      </c>
      <c r="DG135">
        <f t="shared" si="90"/>
        <v>0</v>
      </c>
      <c r="DH135">
        <f t="shared" si="91"/>
        <v>0</v>
      </c>
      <c r="DI135">
        <f t="shared" si="85"/>
        <v>0</v>
      </c>
      <c r="DJ135">
        <f t="shared" si="92"/>
        <v>5803.2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ROW(Source!A100)</f>
        <v>100</v>
      </c>
      <c r="B136">
        <v>92866415</v>
      </c>
      <c r="C136">
        <v>92866892</v>
      </c>
      <c r="D136">
        <v>49544628</v>
      </c>
      <c r="E136">
        <v>1</v>
      </c>
      <c r="F136">
        <v>1</v>
      </c>
      <c r="G136">
        <v>1</v>
      </c>
      <c r="H136">
        <v>3</v>
      </c>
      <c r="I136" t="s">
        <v>464</v>
      </c>
      <c r="J136" t="s">
        <v>465</v>
      </c>
      <c r="K136" t="s">
        <v>466</v>
      </c>
      <c r="L136">
        <v>1346</v>
      </c>
      <c r="N136">
        <v>1009</v>
      </c>
      <c r="O136" t="s">
        <v>143</v>
      </c>
      <c r="P136" t="s">
        <v>143</v>
      </c>
      <c r="Q136">
        <v>1</v>
      </c>
      <c r="W136">
        <v>0</v>
      </c>
      <c r="X136">
        <v>1143517314</v>
      </c>
      <c r="Y136">
        <f t="shared" si="93"/>
        <v>3.3000000000000002E-2</v>
      </c>
      <c r="AA136">
        <v>597.48</v>
      </c>
      <c r="AB136">
        <v>0</v>
      </c>
      <c r="AC136">
        <v>0</v>
      </c>
      <c r="AD136">
        <v>0</v>
      </c>
      <c r="AE136">
        <v>60.23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3.3000000000000002E-2</v>
      </c>
      <c r="AU136" t="s">
        <v>6</v>
      </c>
      <c r="AV136">
        <v>0</v>
      </c>
      <c r="AW136">
        <v>2</v>
      </c>
      <c r="AX136">
        <v>92866912</v>
      </c>
      <c r="AY136">
        <v>1</v>
      </c>
      <c r="AZ136">
        <v>0</v>
      </c>
      <c r="BA136">
        <v>137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ROUND(Y136*Source!I100,7)</f>
        <v>0.25409999999999999</v>
      </c>
      <c r="CY136">
        <f t="shared" si="86"/>
        <v>597.48</v>
      </c>
      <c r="CZ136">
        <f t="shared" si="87"/>
        <v>60.23</v>
      </c>
      <c r="DA136">
        <f t="shared" si="88"/>
        <v>9.92</v>
      </c>
      <c r="DB136">
        <f t="shared" si="94"/>
        <v>1.99</v>
      </c>
      <c r="DC136">
        <f t="shared" si="95"/>
        <v>0</v>
      </c>
      <c r="DD136" t="s">
        <v>6</v>
      </c>
      <c r="DE136" t="s">
        <v>6</v>
      </c>
      <c r="DF136">
        <f t="shared" si="89"/>
        <v>151.82</v>
      </c>
      <c r="DG136">
        <f t="shared" si="90"/>
        <v>0</v>
      </c>
      <c r="DH136">
        <f t="shared" si="91"/>
        <v>0</v>
      </c>
      <c r="DI136">
        <f t="shared" si="85"/>
        <v>0</v>
      </c>
      <c r="DJ136">
        <f t="shared" si="92"/>
        <v>151.82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ROW(Source!A100)</f>
        <v>100</v>
      </c>
      <c r="B137">
        <v>92866415</v>
      </c>
      <c r="C137">
        <v>92866892</v>
      </c>
      <c r="D137">
        <v>49549543</v>
      </c>
      <c r="E137">
        <v>1</v>
      </c>
      <c r="F137">
        <v>1</v>
      </c>
      <c r="G137">
        <v>1</v>
      </c>
      <c r="H137">
        <v>3</v>
      </c>
      <c r="I137" t="s">
        <v>467</v>
      </c>
      <c r="J137" t="s">
        <v>468</v>
      </c>
      <c r="K137" t="s">
        <v>469</v>
      </c>
      <c r="L137">
        <v>1425</v>
      </c>
      <c r="N137">
        <v>1013</v>
      </c>
      <c r="O137" t="s">
        <v>47</v>
      </c>
      <c r="P137" t="s">
        <v>47</v>
      </c>
      <c r="Q137">
        <v>1</v>
      </c>
      <c r="W137">
        <v>0</v>
      </c>
      <c r="X137">
        <v>-306375614</v>
      </c>
      <c r="Y137">
        <f t="shared" si="93"/>
        <v>0.3</v>
      </c>
      <c r="AA137">
        <v>972.16</v>
      </c>
      <c r="AB137">
        <v>0</v>
      </c>
      <c r="AC137">
        <v>0</v>
      </c>
      <c r="AD137">
        <v>0</v>
      </c>
      <c r="AE137">
        <v>98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0.3</v>
      </c>
      <c r="AU137" t="s">
        <v>6</v>
      </c>
      <c r="AV137">
        <v>0</v>
      </c>
      <c r="AW137">
        <v>2</v>
      </c>
      <c r="AX137">
        <v>92866913</v>
      </c>
      <c r="AY137">
        <v>1</v>
      </c>
      <c r="AZ137">
        <v>0</v>
      </c>
      <c r="BA137">
        <v>138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ROUND(Y137*Source!I100,7)</f>
        <v>2.31</v>
      </c>
      <c r="CY137">
        <f t="shared" si="86"/>
        <v>972.16</v>
      </c>
      <c r="CZ137">
        <f t="shared" si="87"/>
        <v>98</v>
      </c>
      <c r="DA137">
        <f t="shared" si="88"/>
        <v>9.92</v>
      </c>
      <c r="DB137">
        <f t="shared" si="94"/>
        <v>29.4</v>
      </c>
      <c r="DC137">
        <f t="shared" si="95"/>
        <v>0</v>
      </c>
      <c r="DD137" t="s">
        <v>6</v>
      </c>
      <c r="DE137" t="s">
        <v>6</v>
      </c>
      <c r="DF137">
        <f t="shared" si="89"/>
        <v>2245.69</v>
      </c>
      <c r="DG137">
        <f t="shared" si="90"/>
        <v>0</v>
      </c>
      <c r="DH137">
        <f t="shared" si="91"/>
        <v>0</v>
      </c>
      <c r="DI137">
        <f t="shared" si="85"/>
        <v>0</v>
      </c>
      <c r="DJ137">
        <f t="shared" si="92"/>
        <v>2245.69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ROW(Source!A100)</f>
        <v>100</v>
      </c>
      <c r="B138">
        <v>92866415</v>
      </c>
      <c r="C138">
        <v>92866892</v>
      </c>
      <c r="D138">
        <v>49550859</v>
      </c>
      <c r="E138">
        <v>1</v>
      </c>
      <c r="F138">
        <v>1</v>
      </c>
      <c r="G138">
        <v>1</v>
      </c>
      <c r="H138">
        <v>3</v>
      </c>
      <c r="I138" t="s">
        <v>249</v>
      </c>
      <c r="J138" t="s">
        <v>251</v>
      </c>
      <c r="K138" t="s">
        <v>250</v>
      </c>
      <c r="L138">
        <v>1308</v>
      </c>
      <c r="N138">
        <v>1003</v>
      </c>
      <c r="O138" t="s">
        <v>89</v>
      </c>
      <c r="P138" t="s">
        <v>89</v>
      </c>
      <c r="Q138">
        <v>100</v>
      </c>
      <c r="W138">
        <v>0</v>
      </c>
      <c r="X138">
        <v>-1600104814</v>
      </c>
      <c r="Y138">
        <f t="shared" si="93"/>
        <v>0.21428570999999999</v>
      </c>
      <c r="AA138">
        <v>4062.54</v>
      </c>
      <c r="AB138">
        <v>0</v>
      </c>
      <c r="AC138">
        <v>0</v>
      </c>
      <c r="AD138">
        <v>0</v>
      </c>
      <c r="AE138">
        <v>409.53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6</v>
      </c>
      <c r="AT138">
        <v>0.21428570999999999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ROUND(Y138*Source!I100,7)</f>
        <v>1.65</v>
      </c>
      <c r="CY138">
        <f t="shared" si="86"/>
        <v>4062.54</v>
      </c>
      <c r="CZ138">
        <f t="shared" si="87"/>
        <v>409.53</v>
      </c>
      <c r="DA138">
        <f t="shared" si="88"/>
        <v>9.92</v>
      </c>
      <c r="DB138">
        <f t="shared" si="94"/>
        <v>87.76</v>
      </c>
      <c r="DC138">
        <f t="shared" si="95"/>
        <v>0</v>
      </c>
      <c r="DD138" t="s">
        <v>6</v>
      </c>
      <c r="DE138" t="s">
        <v>6</v>
      </c>
      <c r="DF138">
        <f t="shared" si="89"/>
        <v>6703.19</v>
      </c>
      <c r="DG138">
        <f t="shared" si="90"/>
        <v>0</v>
      </c>
      <c r="DH138">
        <f t="shared" si="91"/>
        <v>0</v>
      </c>
      <c r="DI138">
        <f t="shared" si="85"/>
        <v>0</v>
      </c>
      <c r="DJ138">
        <f t="shared" si="92"/>
        <v>6703.19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ROW(Source!A100)</f>
        <v>100</v>
      </c>
      <c r="B139">
        <v>92866415</v>
      </c>
      <c r="C139">
        <v>92866892</v>
      </c>
      <c r="D139">
        <v>49550867</v>
      </c>
      <c r="E139">
        <v>1</v>
      </c>
      <c r="F139">
        <v>1</v>
      </c>
      <c r="G139">
        <v>1</v>
      </c>
      <c r="H139">
        <v>3</v>
      </c>
      <c r="I139" t="s">
        <v>253</v>
      </c>
      <c r="J139" t="s">
        <v>255</v>
      </c>
      <c r="K139" t="s">
        <v>254</v>
      </c>
      <c r="L139">
        <v>1308</v>
      </c>
      <c r="N139">
        <v>1003</v>
      </c>
      <c r="O139" t="s">
        <v>89</v>
      </c>
      <c r="P139" t="s">
        <v>89</v>
      </c>
      <c r="Q139">
        <v>100</v>
      </c>
      <c r="W139">
        <v>0</v>
      </c>
      <c r="X139">
        <v>-616891683</v>
      </c>
      <c r="Y139">
        <f t="shared" si="93"/>
        <v>0.67857142999999998</v>
      </c>
      <c r="AA139">
        <v>4578.97</v>
      </c>
      <c r="AB139">
        <v>0</v>
      </c>
      <c r="AC139">
        <v>0</v>
      </c>
      <c r="AD139">
        <v>0</v>
      </c>
      <c r="AE139">
        <v>461.59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6</v>
      </c>
      <c r="AT139">
        <v>0.67857142999999998</v>
      </c>
      <c r="AU139" t="s">
        <v>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ROUND(Y139*Source!I100,7)</f>
        <v>5.2249999999999996</v>
      </c>
      <c r="CY139">
        <f t="shared" si="86"/>
        <v>4578.97</v>
      </c>
      <c r="CZ139">
        <f t="shared" si="87"/>
        <v>461.59</v>
      </c>
      <c r="DA139">
        <f t="shared" si="88"/>
        <v>9.92</v>
      </c>
      <c r="DB139">
        <f t="shared" si="94"/>
        <v>313.22000000000003</v>
      </c>
      <c r="DC139">
        <f t="shared" si="95"/>
        <v>0</v>
      </c>
      <c r="DD139" t="s">
        <v>6</v>
      </c>
      <c r="DE139" t="s">
        <v>6</v>
      </c>
      <c r="DF139">
        <f t="shared" si="89"/>
        <v>23925.119999999999</v>
      </c>
      <c r="DG139">
        <f t="shared" si="90"/>
        <v>0</v>
      </c>
      <c r="DH139">
        <f t="shared" si="91"/>
        <v>0</v>
      </c>
      <c r="DI139">
        <f t="shared" si="85"/>
        <v>0</v>
      </c>
      <c r="DJ139">
        <f t="shared" si="92"/>
        <v>23925.119999999999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ROW(Source!A100)</f>
        <v>100</v>
      </c>
      <c r="B140">
        <v>92866415</v>
      </c>
      <c r="C140">
        <v>92866892</v>
      </c>
      <c r="D140">
        <v>49550875</v>
      </c>
      <c r="E140">
        <v>1</v>
      </c>
      <c r="F140">
        <v>1</v>
      </c>
      <c r="G140">
        <v>1</v>
      </c>
      <c r="H140">
        <v>3</v>
      </c>
      <c r="I140" t="s">
        <v>257</v>
      </c>
      <c r="J140" t="s">
        <v>259</v>
      </c>
      <c r="K140" t="s">
        <v>258</v>
      </c>
      <c r="L140">
        <v>1308</v>
      </c>
      <c r="N140">
        <v>1003</v>
      </c>
      <c r="O140" t="s">
        <v>89</v>
      </c>
      <c r="P140" t="s">
        <v>89</v>
      </c>
      <c r="Q140">
        <v>100</v>
      </c>
      <c r="W140">
        <v>0</v>
      </c>
      <c r="X140">
        <v>1345626687</v>
      </c>
      <c r="Y140">
        <f t="shared" si="93"/>
        <v>0.20714286000000001</v>
      </c>
      <c r="AA140">
        <v>5537.44</v>
      </c>
      <c r="AB140">
        <v>0</v>
      </c>
      <c r="AC140">
        <v>0</v>
      </c>
      <c r="AD140">
        <v>0</v>
      </c>
      <c r="AE140">
        <v>558.21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6</v>
      </c>
      <c r="AT140">
        <v>0.20714286000000001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ROUND(Y140*Source!I100,7)</f>
        <v>1.595</v>
      </c>
      <c r="CY140">
        <f t="shared" si="86"/>
        <v>5537.44</v>
      </c>
      <c r="CZ140">
        <f t="shared" si="87"/>
        <v>558.21</v>
      </c>
      <c r="DA140">
        <f t="shared" si="88"/>
        <v>9.92</v>
      </c>
      <c r="DB140">
        <f t="shared" si="94"/>
        <v>115.63</v>
      </c>
      <c r="DC140">
        <f t="shared" si="95"/>
        <v>0</v>
      </c>
      <c r="DD140" t="s">
        <v>6</v>
      </c>
      <c r="DE140" t="s">
        <v>6</v>
      </c>
      <c r="DF140">
        <f t="shared" si="89"/>
        <v>8832.2199999999993</v>
      </c>
      <c r="DG140">
        <f t="shared" si="90"/>
        <v>0</v>
      </c>
      <c r="DH140">
        <f t="shared" si="91"/>
        <v>0</v>
      </c>
      <c r="DI140">
        <f t="shared" si="85"/>
        <v>0</v>
      </c>
      <c r="DJ140">
        <f t="shared" si="92"/>
        <v>8832.2199999999993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ROW(Source!A100)</f>
        <v>100</v>
      </c>
      <c r="B141">
        <v>92866415</v>
      </c>
      <c r="C141">
        <v>92866892</v>
      </c>
      <c r="D141">
        <v>49553409</v>
      </c>
      <c r="E141">
        <v>1</v>
      </c>
      <c r="F141">
        <v>1</v>
      </c>
      <c r="G141">
        <v>1</v>
      </c>
      <c r="H141">
        <v>3</v>
      </c>
      <c r="I141" t="s">
        <v>261</v>
      </c>
      <c r="J141" t="s">
        <v>264</v>
      </c>
      <c r="K141" t="s">
        <v>262</v>
      </c>
      <c r="L141">
        <v>1296</v>
      </c>
      <c r="N141">
        <v>1002</v>
      </c>
      <c r="O141" t="s">
        <v>263</v>
      </c>
      <c r="P141" t="s">
        <v>263</v>
      </c>
      <c r="Q141">
        <v>1</v>
      </c>
      <c r="W141">
        <v>1</v>
      </c>
      <c r="X141">
        <v>-1609399419</v>
      </c>
      <c r="Y141">
        <f t="shared" si="93"/>
        <v>-0.14299999999999999</v>
      </c>
      <c r="AA141">
        <v>650.54999999999995</v>
      </c>
      <c r="AB141">
        <v>0</v>
      </c>
      <c r="AC141">
        <v>0</v>
      </c>
      <c r="AD141">
        <v>0</v>
      </c>
      <c r="AE141">
        <v>65.58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-0.14299999999999999</v>
      </c>
      <c r="AU141" t="s">
        <v>6</v>
      </c>
      <c r="AV141">
        <v>0</v>
      </c>
      <c r="AW141">
        <v>2</v>
      </c>
      <c r="AX141">
        <v>92866915</v>
      </c>
      <c r="AY141">
        <v>1</v>
      </c>
      <c r="AZ141">
        <v>6144</v>
      </c>
      <c r="BA141">
        <v>140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ROUND(Y141*Source!I100,7)</f>
        <v>-1.1011</v>
      </c>
      <c r="CY141">
        <f t="shared" si="86"/>
        <v>650.54999999999995</v>
      </c>
      <c r="CZ141">
        <f t="shared" si="87"/>
        <v>65.58</v>
      </c>
      <c r="DA141">
        <f t="shared" si="88"/>
        <v>9.92</v>
      </c>
      <c r="DB141">
        <f t="shared" si="94"/>
        <v>-9.3800000000000008</v>
      </c>
      <c r="DC141">
        <f t="shared" si="95"/>
        <v>0</v>
      </c>
      <c r="DD141" t="s">
        <v>6</v>
      </c>
      <c r="DE141" t="s">
        <v>6</v>
      </c>
      <c r="DF141">
        <f t="shared" si="89"/>
        <v>-716.32</v>
      </c>
      <c r="DG141">
        <f t="shared" si="90"/>
        <v>0</v>
      </c>
      <c r="DH141">
        <f t="shared" si="91"/>
        <v>0</v>
      </c>
      <c r="DI141">
        <f t="shared" si="85"/>
        <v>0</v>
      </c>
      <c r="DJ141">
        <f t="shared" si="92"/>
        <v>-716.32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ROW(Source!A100)</f>
        <v>100</v>
      </c>
      <c r="B142">
        <v>92866415</v>
      </c>
      <c r="C142">
        <v>92866892</v>
      </c>
      <c r="D142">
        <v>49553409</v>
      </c>
      <c r="E142">
        <v>1</v>
      </c>
      <c r="F142">
        <v>1</v>
      </c>
      <c r="G142">
        <v>1</v>
      </c>
      <c r="H142">
        <v>3</v>
      </c>
      <c r="I142" t="s">
        <v>261</v>
      </c>
      <c r="J142" t="s">
        <v>264</v>
      </c>
      <c r="K142" t="s">
        <v>262</v>
      </c>
      <c r="L142">
        <v>1296</v>
      </c>
      <c r="N142">
        <v>1002</v>
      </c>
      <c r="O142" t="s">
        <v>263</v>
      </c>
      <c r="P142" t="s">
        <v>263</v>
      </c>
      <c r="Q142">
        <v>1</v>
      </c>
      <c r="W142">
        <v>0</v>
      </c>
      <c r="X142">
        <v>-1609399419</v>
      </c>
      <c r="Y142">
        <f t="shared" si="93"/>
        <v>0.90909090999999997</v>
      </c>
      <c r="AA142">
        <v>650.54999999999995</v>
      </c>
      <c r="AB142">
        <v>0</v>
      </c>
      <c r="AC142">
        <v>0</v>
      </c>
      <c r="AD142">
        <v>0</v>
      </c>
      <c r="AE142">
        <v>65.58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0.90909090999999997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ROUND(Y142*Source!I100,7)</f>
        <v>7</v>
      </c>
      <c r="CY142">
        <f t="shared" si="86"/>
        <v>650.54999999999995</v>
      </c>
      <c r="CZ142">
        <f t="shared" si="87"/>
        <v>65.58</v>
      </c>
      <c r="DA142">
        <f t="shared" si="88"/>
        <v>9.92</v>
      </c>
      <c r="DB142">
        <f t="shared" si="94"/>
        <v>59.62</v>
      </c>
      <c r="DC142">
        <f t="shared" si="95"/>
        <v>0</v>
      </c>
      <c r="DD142" t="s">
        <v>6</v>
      </c>
      <c r="DE142" t="s">
        <v>6</v>
      </c>
      <c r="DF142">
        <f t="shared" si="89"/>
        <v>4553.8500000000004</v>
      </c>
      <c r="DG142">
        <f t="shared" si="90"/>
        <v>0</v>
      </c>
      <c r="DH142">
        <f t="shared" si="91"/>
        <v>0</v>
      </c>
      <c r="DI142">
        <f t="shared" si="85"/>
        <v>0</v>
      </c>
      <c r="DJ142">
        <f t="shared" si="92"/>
        <v>4553.8500000000004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ROW(Source!A100)</f>
        <v>100</v>
      </c>
      <c r="B143">
        <v>92866415</v>
      </c>
      <c r="C143">
        <v>92866892</v>
      </c>
      <c r="D143">
        <v>49555331</v>
      </c>
      <c r="E143">
        <v>1</v>
      </c>
      <c r="F143">
        <v>1</v>
      </c>
      <c r="G143">
        <v>1</v>
      </c>
      <c r="H143">
        <v>3</v>
      </c>
      <c r="I143" t="s">
        <v>470</v>
      </c>
      <c r="J143" t="s">
        <v>471</v>
      </c>
      <c r="K143" t="s">
        <v>472</v>
      </c>
      <c r="L143">
        <v>1296</v>
      </c>
      <c r="N143">
        <v>1002</v>
      </c>
      <c r="O143" t="s">
        <v>263</v>
      </c>
      <c r="P143" t="s">
        <v>263</v>
      </c>
      <c r="Q143">
        <v>1</v>
      </c>
      <c r="W143">
        <v>0</v>
      </c>
      <c r="X143">
        <v>1828367933</v>
      </c>
      <c r="Y143">
        <f t="shared" si="93"/>
        <v>0.02</v>
      </c>
      <c r="AA143">
        <v>1989.75</v>
      </c>
      <c r="AB143">
        <v>0</v>
      </c>
      <c r="AC143">
        <v>0</v>
      </c>
      <c r="AD143">
        <v>0</v>
      </c>
      <c r="AE143">
        <v>200.58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0.02</v>
      </c>
      <c r="AU143" t="s">
        <v>6</v>
      </c>
      <c r="AV143">
        <v>0</v>
      </c>
      <c r="AW143">
        <v>2</v>
      </c>
      <c r="AX143">
        <v>92866917</v>
      </c>
      <c r="AY143">
        <v>1</v>
      </c>
      <c r="AZ143">
        <v>0</v>
      </c>
      <c r="BA143">
        <v>142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ROUND(Y143*Source!I100,7)</f>
        <v>0.154</v>
      </c>
      <c r="CY143">
        <f t="shared" si="86"/>
        <v>1989.75</v>
      </c>
      <c r="CZ143">
        <f t="shared" si="87"/>
        <v>200.58</v>
      </c>
      <c r="DA143">
        <f t="shared" si="88"/>
        <v>9.92</v>
      </c>
      <c r="DB143">
        <f t="shared" si="94"/>
        <v>4.01</v>
      </c>
      <c r="DC143">
        <f t="shared" si="95"/>
        <v>0</v>
      </c>
      <c r="DD143" t="s">
        <v>6</v>
      </c>
      <c r="DE143" t="s">
        <v>6</v>
      </c>
      <c r="DF143">
        <f t="shared" si="89"/>
        <v>306.42</v>
      </c>
      <c r="DG143">
        <f t="shared" si="90"/>
        <v>0</v>
      </c>
      <c r="DH143">
        <f t="shared" si="91"/>
        <v>0</v>
      </c>
      <c r="DI143">
        <f t="shared" si="85"/>
        <v>0</v>
      </c>
      <c r="DJ143">
        <f t="shared" si="92"/>
        <v>306.42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ROW(Source!A108)</f>
        <v>108</v>
      </c>
      <c r="B144">
        <v>92866415</v>
      </c>
      <c r="C144">
        <v>92866925</v>
      </c>
      <c r="D144">
        <v>48043901</v>
      </c>
      <c r="E144">
        <v>68</v>
      </c>
      <c r="F144">
        <v>1</v>
      </c>
      <c r="G144">
        <v>1</v>
      </c>
      <c r="H144">
        <v>1</v>
      </c>
      <c r="I144" t="s">
        <v>473</v>
      </c>
      <c r="J144" t="s">
        <v>6</v>
      </c>
      <c r="K144" t="s">
        <v>474</v>
      </c>
      <c r="L144">
        <v>1191</v>
      </c>
      <c r="N144">
        <v>1013</v>
      </c>
      <c r="O144" t="s">
        <v>361</v>
      </c>
      <c r="P144" t="s">
        <v>361</v>
      </c>
      <c r="Q144">
        <v>1</v>
      </c>
      <c r="W144">
        <v>0</v>
      </c>
      <c r="X144">
        <v>-981676222</v>
      </c>
      <c r="Y144">
        <f t="shared" si="93"/>
        <v>5.31</v>
      </c>
      <c r="AA144">
        <v>0</v>
      </c>
      <c r="AB144">
        <v>0</v>
      </c>
      <c r="AC144">
        <v>0</v>
      </c>
      <c r="AD144">
        <v>477.65</v>
      </c>
      <c r="AE144">
        <v>0</v>
      </c>
      <c r="AF144">
        <v>0</v>
      </c>
      <c r="AG144">
        <v>0</v>
      </c>
      <c r="AH144">
        <v>10.65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5.31</v>
      </c>
      <c r="AU144" t="s">
        <v>6</v>
      </c>
      <c r="AV144">
        <v>1</v>
      </c>
      <c r="AW144">
        <v>2</v>
      </c>
      <c r="AX144">
        <v>92866933</v>
      </c>
      <c r="AY144">
        <v>1</v>
      </c>
      <c r="AZ144">
        <v>0</v>
      </c>
      <c r="BA144">
        <v>143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ROUND(AT144*Source!I108*AH144*AL144,2)</f>
        <v>2029.07</v>
      </c>
      <c r="CV144">
        <f>ROUND(Y144*Source!I108,7)</f>
        <v>4.2480000000000002</v>
      </c>
      <c r="CW144">
        <v>0</v>
      </c>
      <c r="CX144">
        <f>ROUND(Y144*Source!I108,7)</f>
        <v>4.2480000000000002</v>
      </c>
      <c r="CY144">
        <f>AD144</f>
        <v>477.65</v>
      </c>
      <c r="CZ144">
        <f>AH144</f>
        <v>10.65</v>
      </c>
      <c r="DA144">
        <f>AL144</f>
        <v>44.85</v>
      </c>
      <c r="DB144">
        <f t="shared" si="94"/>
        <v>56.55</v>
      </c>
      <c r="DC144">
        <f t="shared" si="95"/>
        <v>0</v>
      </c>
      <c r="DD144" t="s">
        <v>6</v>
      </c>
      <c r="DE144" t="s">
        <v>6</v>
      </c>
      <c r="DF144">
        <f t="shared" ref="DF144:DF149" si="96">ROUND(ROUND(AE144,2)*CX144,2)</f>
        <v>0</v>
      </c>
      <c r="DG144">
        <f t="shared" si="90"/>
        <v>0</v>
      </c>
      <c r="DH144">
        <f t="shared" si="91"/>
        <v>0</v>
      </c>
      <c r="DI144">
        <f>ROUND(ROUND(AH144*AL144,2)*CX144,2)</f>
        <v>2029.06</v>
      </c>
      <c r="DJ144">
        <f>DI144</f>
        <v>2029.06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ROW(Source!A108)</f>
        <v>108</v>
      </c>
      <c r="B145">
        <v>92866415</v>
      </c>
      <c r="C145">
        <v>92866925</v>
      </c>
      <c r="D145">
        <v>48044033</v>
      </c>
      <c r="E145">
        <v>68</v>
      </c>
      <c r="F145">
        <v>1</v>
      </c>
      <c r="G145">
        <v>1</v>
      </c>
      <c r="H145">
        <v>1</v>
      </c>
      <c r="I145" t="s">
        <v>362</v>
      </c>
      <c r="J145" t="s">
        <v>6</v>
      </c>
      <c r="K145" t="s">
        <v>363</v>
      </c>
      <c r="L145">
        <v>1191</v>
      </c>
      <c r="N145">
        <v>1013</v>
      </c>
      <c r="O145" t="s">
        <v>361</v>
      </c>
      <c r="P145" t="s">
        <v>361</v>
      </c>
      <c r="Q145">
        <v>1</v>
      </c>
      <c r="W145">
        <v>0</v>
      </c>
      <c r="X145">
        <v>-1417349443</v>
      </c>
      <c r="Y145">
        <f t="shared" si="93"/>
        <v>0.02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0.02</v>
      </c>
      <c r="AU145" t="s">
        <v>6</v>
      </c>
      <c r="AV145">
        <v>2</v>
      </c>
      <c r="AW145">
        <v>2</v>
      </c>
      <c r="AX145">
        <v>92866934</v>
      </c>
      <c r="AY145">
        <v>1</v>
      </c>
      <c r="AZ145">
        <v>0</v>
      </c>
      <c r="BA145">
        <v>144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ROUND(Y145*Source!I108,7)</f>
        <v>1.6E-2</v>
      </c>
      <c r="CY145">
        <f>AD145</f>
        <v>0</v>
      </c>
      <c r="CZ145">
        <f>AH145</f>
        <v>0</v>
      </c>
      <c r="DA145">
        <f>AL145</f>
        <v>1</v>
      </c>
      <c r="DB145">
        <f t="shared" si="94"/>
        <v>0</v>
      </c>
      <c r="DC145">
        <f t="shared" si="95"/>
        <v>0</v>
      </c>
      <c r="DD145" t="s">
        <v>6</v>
      </c>
      <c r="DE145" t="s">
        <v>6</v>
      </c>
      <c r="DF145">
        <f t="shared" si="96"/>
        <v>0</v>
      </c>
      <c r="DG145">
        <f t="shared" si="90"/>
        <v>0</v>
      </c>
      <c r="DH145">
        <f>ROUND(ROUND(AG145*AK145,2)*CX145,2)</f>
        <v>0</v>
      </c>
      <c r="DI145">
        <f t="shared" ref="DI145:DI150" si="97">ROUND(ROUND(AH145,2)*CX145,2)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ROW(Source!A108)</f>
        <v>108</v>
      </c>
      <c r="B146">
        <v>92866415</v>
      </c>
      <c r="C146">
        <v>92866925</v>
      </c>
      <c r="D146">
        <v>48205709</v>
      </c>
      <c r="E146">
        <v>1</v>
      </c>
      <c r="F146">
        <v>1</v>
      </c>
      <c r="G146">
        <v>1</v>
      </c>
      <c r="H146">
        <v>2</v>
      </c>
      <c r="I146" t="s">
        <v>475</v>
      </c>
      <c r="J146" t="s">
        <v>476</v>
      </c>
      <c r="K146" t="s">
        <v>477</v>
      </c>
      <c r="L146">
        <v>1367</v>
      </c>
      <c r="N146">
        <v>1011</v>
      </c>
      <c r="O146" t="s">
        <v>367</v>
      </c>
      <c r="P146" t="s">
        <v>367</v>
      </c>
      <c r="Q146">
        <v>1</v>
      </c>
      <c r="W146">
        <v>0</v>
      </c>
      <c r="X146">
        <v>74147093</v>
      </c>
      <c r="Y146">
        <f t="shared" si="93"/>
        <v>0.01</v>
      </c>
      <c r="AA146">
        <v>0</v>
      </c>
      <c r="AB146">
        <v>26.72</v>
      </c>
      <c r="AC146">
        <v>0</v>
      </c>
      <c r="AD146">
        <v>0</v>
      </c>
      <c r="AE146">
        <v>0</v>
      </c>
      <c r="AF146">
        <v>1.7</v>
      </c>
      <c r="AG146">
        <v>0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0.01</v>
      </c>
      <c r="AU146" t="s">
        <v>6</v>
      </c>
      <c r="AV146">
        <v>0</v>
      </c>
      <c r="AW146">
        <v>2</v>
      </c>
      <c r="AX146">
        <v>92866935</v>
      </c>
      <c r="AY146">
        <v>1</v>
      </c>
      <c r="AZ146">
        <v>0</v>
      </c>
      <c r="BA146">
        <v>145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ROUND(Y146*Source!I108*DO146,7)</f>
        <v>0</v>
      </c>
      <c r="CX146">
        <f>ROUND(Y146*Source!I108,7)</f>
        <v>8.0000000000000002E-3</v>
      </c>
      <c r="CY146">
        <f>AB146</f>
        <v>26.72</v>
      </c>
      <c r="CZ146">
        <f>AF146</f>
        <v>1.7</v>
      </c>
      <c r="DA146">
        <f>AJ146</f>
        <v>15.72</v>
      </c>
      <c r="DB146">
        <f t="shared" si="94"/>
        <v>0.02</v>
      </c>
      <c r="DC146">
        <f t="shared" si="95"/>
        <v>0</v>
      </c>
      <c r="DD146" t="s">
        <v>6</v>
      </c>
      <c r="DE146" t="s">
        <v>6</v>
      </c>
      <c r="DF146">
        <f t="shared" si="96"/>
        <v>0</v>
      </c>
      <c r="DG146">
        <f>ROUND(ROUND(AF146*AJ146,2)*CX146,2)</f>
        <v>0.21</v>
      </c>
      <c r="DH146">
        <f>ROUND(ROUND(AG146*AK146,2)*CX146,2)</f>
        <v>0</v>
      </c>
      <c r="DI146">
        <f t="shared" si="97"/>
        <v>0</v>
      </c>
      <c r="DJ146">
        <f>DG146</f>
        <v>0.21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ROW(Source!A108)</f>
        <v>108</v>
      </c>
      <c r="B147">
        <v>92866415</v>
      </c>
      <c r="C147">
        <v>92866925</v>
      </c>
      <c r="D147">
        <v>48205728</v>
      </c>
      <c r="E147">
        <v>1</v>
      </c>
      <c r="F147">
        <v>1</v>
      </c>
      <c r="G147">
        <v>1</v>
      </c>
      <c r="H147">
        <v>2</v>
      </c>
      <c r="I147" t="s">
        <v>478</v>
      </c>
      <c r="J147" t="s">
        <v>479</v>
      </c>
      <c r="K147" t="s">
        <v>480</v>
      </c>
      <c r="L147">
        <v>1367</v>
      </c>
      <c r="N147">
        <v>1011</v>
      </c>
      <c r="O147" t="s">
        <v>367</v>
      </c>
      <c r="P147" t="s">
        <v>367</v>
      </c>
      <c r="Q147">
        <v>1</v>
      </c>
      <c r="W147">
        <v>0</v>
      </c>
      <c r="X147">
        <v>2073521694</v>
      </c>
      <c r="Y147">
        <f t="shared" si="93"/>
        <v>0.01</v>
      </c>
      <c r="AA147">
        <v>0</v>
      </c>
      <c r="AB147">
        <v>1414.64</v>
      </c>
      <c r="AC147">
        <v>451.19</v>
      </c>
      <c r="AD147">
        <v>0</v>
      </c>
      <c r="AE147">
        <v>0</v>
      </c>
      <c r="AF147">
        <v>89.99</v>
      </c>
      <c r="AG147">
        <v>10.06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0.01</v>
      </c>
      <c r="AU147" t="s">
        <v>6</v>
      </c>
      <c r="AV147">
        <v>0</v>
      </c>
      <c r="AW147">
        <v>2</v>
      </c>
      <c r="AX147">
        <v>92866936</v>
      </c>
      <c r="AY147">
        <v>1</v>
      </c>
      <c r="AZ147">
        <v>0</v>
      </c>
      <c r="BA147">
        <v>146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ROUND(Y147*Source!I108*DO147,7)</f>
        <v>0</v>
      </c>
      <c r="CX147">
        <f>ROUND(Y147*Source!I108,7)</f>
        <v>8.0000000000000002E-3</v>
      </c>
      <c r="CY147">
        <f>AB147</f>
        <v>1414.64</v>
      </c>
      <c r="CZ147">
        <f>AF147</f>
        <v>89.99</v>
      </c>
      <c r="DA147">
        <f>AJ147</f>
        <v>15.72</v>
      </c>
      <c r="DB147">
        <f t="shared" si="94"/>
        <v>0.9</v>
      </c>
      <c r="DC147">
        <f t="shared" si="95"/>
        <v>0.1</v>
      </c>
      <c r="DD147" t="s">
        <v>6</v>
      </c>
      <c r="DE147" t="s">
        <v>6</v>
      </c>
      <c r="DF147">
        <f t="shared" si="96"/>
        <v>0</v>
      </c>
      <c r="DG147">
        <f>ROUND(ROUND(AF147*AJ147,2)*CX147,2)</f>
        <v>11.32</v>
      </c>
      <c r="DH147">
        <f>ROUND(ROUND(AG147*AK147,2)*CX147,2)</f>
        <v>3.61</v>
      </c>
      <c r="DI147">
        <f t="shared" si="97"/>
        <v>0</v>
      </c>
      <c r="DJ147">
        <f>DG147</f>
        <v>11.32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ROW(Source!A108)</f>
        <v>108</v>
      </c>
      <c r="B148">
        <v>92866415</v>
      </c>
      <c r="C148">
        <v>92866925</v>
      </c>
      <c r="D148">
        <v>48206504</v>
      </c>
      <c r="E148">
        <v>1</v>
      </c>
      <c r="F148">
        <v>1</v>
      </c>
      <c r="G148">
        <v>1</v>
      </c>
      <c r="H148">
        <v>2</v>
      </c>
      <c r="I148" t="s">
        <v>374</v>
      </c>
      <c r="J148" t="s">
        <v>375</v>
      </c>
      <c r="K148" t="s">
        <v>376</v>
      </c>
      <c r="L148">
        <v>1367</v>
      </c>
      <c r="N148">
        <v>1011</v>
      </c>
      <c r="O148" t="s">
        <v>367</v>
      </c>
      <c r="P148" t="s">
        <v>367</v>
      </c>
      <c r="Q148">
        <v>1</v>
      </c>
      <c r="W148">
        <v>0</v>
      </c>
      <c r="X148">
        <v>2001246382</v>
      </c>
      <c r="Y148">
        <f t="shared" si="93"/>
        <v>0.01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0.01</v>
      </c>
      <c r="AU148" t="s">
        <v>6</v>
      </c>
      <c r="AV148">
        <v>0</v>
      </c>
      <c r="AW148">
        <v>2</v>
      </c>
      <c r="AX148">
        <v>92866937</v>
      </c>
      <c r="AY148">
        <v>1</v>
      </c>
      <c r="AZ148">
        <v>0</v>
      </c>
      <c r="BA148">
        <v>147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ROUND(Y148*Source!I108*DO148,7)</f>
        <v>0</v>
      </c>
      <c r="CX148">
        <f>ROUND(Y148*Source!I108,7)</f>
        <v>8.0000000000000002E-3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94"/>
        <v>0.66</v>
      </c>
      <c r="DC148">
        <f t="shared" si="95"/>
        <v>0.12</v>
      </c>
      <c r="DD148" t="s">
        <v>6</v>
      </c>
      <c r="DE148" t="s">
        <v>6</v>
      </c>
      <c r="DF148">
        <f t="shared" si="96"/>
        <v>0</v>
      </c>
      <c r="DG148">
        <f>ROUND(ROUND(AF148*AJ148,2)*CX148,2)</f>
        <v>8.26</v>
      </c>
      <c r="DH148">
        <f>ROUND(ROUND(AG148*AK148,2)*CX148,2)</f>
        <v>4.16</v>
      </c>
      <c r="DI148">
        <f t="shared" si="97"/>
        <v>0</v>
      </c>
      <c r="DJ148">
        <f>DG148</f>
        <v>8.26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ROW(Source!A108)</f>
        <v>108</v>
      </c>
      <c r="B149">
        <v>92866415</v>
      </c>
      <c r="C149">
        <v>92866925</v>
      </c>
      <c r="D149">
        <v>48207143</v>
      </c>
      <c r="E149">
        <v>1</v>
      </c>
      <c r="F149">
        <v>1</v>
      </c>
      <c r="G149">
        <v>1</v>
      </c>
      <c r="H149">
        <v>2</v>
      </c>
      <c r="I149" t="s">
        <v>481</v>
      </c>
      <c r="J149" t="s">
        <v>482</v>
      </c>
      <c r="K149" t="s">
        <v>483</v>
      </c>
      <c r="L149">
        <v>1367</v>
      </c>
      <c r="N149">
        <v>1011</v>
      </c>
      <c r="O149" t="s">
        <v>367</v>
      </c>
      <c r="P149" t="s">
        <v>367</v>
      </c>
      <c r="Q149">
        <v>1</v>
      </c>
      <c r="W149">
        <v>0</v>
      </c>
      <c r="X149">
        <v>-1611071061</v>
      </c>
      <c r="Y149">
        <f t="shared" si="93"/>
        <v>1.1200000000000001</v>
      </c>
      <c r="AA149">
        <v>0</v>
      </c>
      <c r="AB149">
        <v>107.21</v>
      </c>
      <c r="AC149">
        <v>0</v>
      </c>
      <c r="AD149">
        <v>0</v>
      </c>
      <c r="AE149">
        <v>0</v>
      </c>
      <c r="AF149">
        <v>6.82</v>
      </c>
      <c r="AG149">
        <v>0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1.1200000000000001</v>
      </c>
      <c r="AU149" t="s">
        <v>6</v>
      </c>
      <c r="AV149">
        <v>0</v>
      </c>
      <c r="AW149">
        <v>2</v>
      </c>
      <c r="AX149">
        <v>92866938</v>
      </c>
      <c r="AY149">
        <v>1</v>
      </c>
      <c r="AZ149">
        <v>0</v>
      </c>
      <c r="BA149">
        <v>148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ROUND(Y149*Source!I108*DO149,7)</f>
        <v>0</v>
      </c>
      <c r="CX149">
        <f>ROUND(Y149*Source!I108,7)</f>
        <v>0.89600000000000002</v>
      </c>
      <c r="CY149">
        <f>AB149</f>
        <v>107.21</v>
      </c>
      <c r="CZ149">
        <f>AF149</f>
        <v>6.82</v>
      </c>
      <c r="DA149">
        <f>AJ149</f>
        <v>15.72</v>
      </c>
      <c r="DB149">
        <f t="shared" si="94"/>
        <v>7.64</v>
      </c>
      <c r="DC149">
        <f t="shared" si="95"/>
        <v>0</v>
      </c>
      <c r="DD149" t="s">
        <v>6</v>
      </c>
      <c r="DE149" t="s">
        <v>6</v>
      </c>
      <c r="DF149">
        <f t="shared" si="96"/>
        <v>0</v>
      </c>
      <c r="DG149">
        <f>ROUND(ROUND(AF149*AJ149,2)*CX149,2)</f>
        <v>96.06</v>
      </c>
      <c r="DH149">
        <f>ROUND(ROUND(AG149*AK149,2)*CX149,2)</f>
        <v>0</v>
      </c>
      <c r="DI149">
        <f t="shared" si="97"/>
        <v>0</v>
      </c>
      <c r="DJ149">
        <f>DG149</f>
        <v>96.06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ROW(Source!A108)</f>
        <v>108</v>
      </c>
      <c r="B150">
        <v>92866415</v>
      </c>
      <c r="C150">
        <v>92866925</v>
      </c>
      <c r="D150">
        <v>48087405</v>
      </c>
      <c r="E150">
        <v>1</v>
      </c>
      <c r="F150">
        <v>1</v>
      </c>
      <c r="G150">
        <v>1</v>
      </c>
      <c r="H150">
        <v>3</v>
      </c>
      <c r="I150" t="s">
        <v>445</v>
      </c>
      <c r="J150" t="s">
        <v>446</v>
      </c>
      <c r="K150" t="s">
        <v>447</v>
      </c>
      <c r="L150">
        <v>1348</v>
      </c>
      <c r="N150">
        <v>1009</v>
      </c>
      <c r="O150" t="s">
        <v>138</v>
      </c>
      <c r="P150" t="s">
        <v>138</v>
      </c>
      <c r="Q150">
        <v>1000</v>
      </c>
      <c r="W150">
        <v>0</v>
      </c>
      <c r="X150">
        <v>-450960202</v>
      </c>
      <c r="Y150">
        <f t="shared" si="93"/>
        <v>8.9999999999999993E-3</v>
      </c>
      <c r="AA150">
        <v>154950.39999999999</v>
      </c>
      <c r="AB150">
        <v>0</v>
      </c>
      <c r="AC150">
        <v>0</v>
      </c>
      <c r="AD150">
        <v>0</v>
      </c>
      <c r="AE150">
        <v>15620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8.9999999999999993E-3</v>
      </c>
      <c r="AU150" t="s">
        <v>6</v>
      </c>
      <c r="AV150">
        <v>0</v>
      </c>
      <c r="AW150">
        <v>2</v>
      </c>
      <c r="AX150">
        <v>92866939</v>
      </c>
      <c r="AY150">
        <v>1</v>
      </c>
      <c r="AZ150">
        <v>0</v>
      </c>
      <c r="BA150">
        <v>149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ROUND(Y150*Source!I108,7)</f>
        <v>7.1999999999999998E-3</v>
      </c>
      <c r="CY150">
        <f>AA150</f>
        <v>154950.39999999999</v>
      </c>
      <c r="CZ150">
        <f>AE150</f>
        <v>15620</v>
      </c>
      <c r="DA150">
        <f>AI150</f>
        <v>9.92</v>
      </c>
      <c r="DB150">
        <f t="shared" si="94"/>
        <v>140.58000000000001</v>
      </c>
      <c r="DC150">
        <f t="shared" si="95"/>
        <v>0</v>
      </c>
      <c r="DD150" t="s">
        <v>6</v>
      </c>
      <c r="DE150" t="s">
        <v>6</v>
      </c>
      <c r="DF150">
        <f>ROUND(ROUND(AE150*AI150,2)*CX150,2)</f>
        <v>1115.6400000000001</v>
      </c>
      <c r="DG150">
        <f>ROUND(ROUND(AF150,2)*CX150,2)</f>
        <v>0</v>
      </c>
      <c r="DH150">
        <f>ROUND(ROUND(AG150,2)*CX150,2)</f>
        <v>0</v>
      </c>
      <c r="DI150">
        <f t="shared" si="97"/>
        <v>0</v>
      </c>
      <c r="DJ150">
        <f>DF150</f>
        <v>1115.6400000000001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ROW(Source!A109)</f>
        <v>109</v>
      </c>
      <c r="B151">
        <v>92866415</v>
      </c>
      <c r="C151">
        <v>92866941</v>
      </c>
      <c r="D151">
        <v>49510731</v>
      </c>
      <c r="E151">
        <v>70</v>
      </c>
      <c r="F151">
        <v>1</v>
      </c>
      <c r="G151">
        <v>1</v>
      </c>
      <c r="H151">
        <v>1</v>
      </c>
      <c r="I151" t="s">
        <v>484</v>
      </c>
      <c r="J151" t="s">
        <v>6</v>
      </c>
      <c r="K151" t="s">
        <v>485</v>
      </c>
      <c r="L151">
        <v>1191</v>
      </c>
      <c r="N151">
        <v>1013</v>
      </c>
      <c r="O151" t="s">
        <v>361</v>
      </c>
      <c r="P151" t="s">
        <v>361</v>
      </c>
      <c r="Q151">
        <v>1</v>
      </c>
      <c r="W151">
        <v>0</v>
      </c>
      <c r="X151">
        <v>1893946532</v>
      </c>
      <c r="Y151">
        <f t="shared" ref="Y151:Y158" si="98">(AT151*ROUND(2,7))</f>
        <v>5.76</v>
      </c>
      <c r="AA151">
        <v>0</v>
      </c>
      <c r="AB151">
        <v>0</v>
      </c>
      <c r="AC151">
        <v>0</v>
      </c>
      <c r="AD151">
        <v>406.79</v>
      </c>
      <c r="AE151">
        <v>0</v>
      </c>
      <c r="AF151">
        <v>0</v>
      </c>
      <c r="AG151">
        <v>0</v>
      </c>
      <c r="AH151">
        <v>9.07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2.88</v>
      </c>
      <c r="AU151" t="s">
        <v>285</v>
      </c>
      <c r="AV151">
        <v>1</v>
      </c>
      <c r="AW151">
        <v>2</v>
      </c>
      <c r="AX151">
        <v>92866950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ROUND(AT151*Source!I109*AH151*AL151,2)</f>
        <v>878.67</v>
      </c>
      <c r="CV151">
        <f>ROUND(Y151*Source!I109,7)</f>
        <v>4.32</v>
      </c>
      <c r="CW151">
        <v>0</v>
      </c>
      <c r="CX151">
        <f>ROUND(Y151*Source!I109,7)</f>
        <v>4.32</v>
      </c>
      <c r="CY151">
        <f>AD151</f>
        <v>406.79</v>
      </c>
      <c r="CZ151">
        <f>AH151</f>
        <v>9.07</v>
      </c>
      <c r="DA151">
        <f>AL151</f>
        <v>44.85</v>
      </c>
      <c r="DB151">
        <f t="shared" ref="DB151:DB158" si="99">ROUND((ROUND(AT151*CZ151,2)*ROUND(2,7)),2)</f>
        <v>52.24</v>
      </c>
      <c r="DC151">
        <f t="shared" ref="DC151:DC158" si="100">ROUND((ROUND(AT151*AG151,2)*ROUND(2,7)),2)</f>
        <v>0</v>
      </c>
      <c r="DD151" t="s">
        <v>6</v>
      </c>
      <c r="DE151" t="s">
        <v>6</v>
      </c>
      <c r="DF151">
        <f t="shared" ref="DF151:DF156" si="101">ROUND(ROUND(AE151,2)*CX151,2)</f>
        <v>0</v>
      </c>
      <c r="DG151">
        <f>ROUND(ROUND(AF151,2)*CX151,2)</f>
        <v>0</v>
      </c>
      <c r="DH151">
        <f>ROUND(ROUND(AG151,2)*CX151,2)</f>
        <v>0</v>
      </c>
      <c r="DI151">
        <f>ROUND(ROUND(AH151*AL151,2)*CX151,2)</f>
        <v>1757.33</v>
      </c>
      <c r="DJ151">
        <f>DI151</f>
        <v>1757.33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ROW(Source!A109)</f>
        <v>109</v>
      </c>
      <c r="B152">
        <v>92866415</v>
      </c>
      <c r="C152">
        <v>92866941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362</v>
      </c>
      <c r="J152" t="s">
        <v>6</v>
      </c>
      <c r="K152" t="s">
        <v>363</v>
      </c>
      <c r="L152">
        <v>1191</v>
      </c>
      <c r="N152">
        <v>1013</v>
      </c>
      <c r="O152" t="s">
        <v>361</v>
      </c>
      <c r="P152" t="s">
        <v>361</v>
      </c>
      <c r="Q152">
        <v>1</v>
      </c>
      <c r="W152">
        <v>0</v>
      </c>
      <c r="X152">
        <v>-1417349443</v>
      </c>
      <c r="Y152">
        <f t="shared" si="98"/>
        <v>0.06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0.03</v>
      </c>
      <c r="AU152" t="s">
        <v>285</v>
      </c>
      <c r="AV152">
        <v>2</v>
      </c>
      <c r="AW152">
        <v>2</v>
      </c>
      <c r="AX152">
        <v>92866951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ROUND(Y152*Source!I109,7)</f>
        <v>4.4999999999999998E-2</v>
      </c>
      <c r="CY152">
        <f>AD152</f>
        <v>0</v>
      </c>
      <c r="CZ152">
        <f>AH152</f>
        <v>0</v>
      </c>
      <c r="DA152">
        <f>AL152</f>
        <v>1</v>
      </c>
      <c r="DB152">
        <f t="shared" si="99"/>
        <v>0</v>
      </c>
      <c r="DC152">
        <f t="shared" si="100"/>
        <v>0</v>
      </c>
      <c r="DD152" t="s">
        <v>6</v>
      </c>
      <c r="DE152" t="s">
        <v>6</v>
      </c>
      <c r="DF152">
        <f t="shared" si="101"/>
        <v>0</v>
      </c>
      <c r="DG152">
        <f>ROUND(ROUND(AF152,2)*CX152,2)</f>
        <v>0</v>
      </c>
      <c r="DH152">
        <f>ROUND(ROUND(AG152*AK152,2)*CX152,2)</f>
        <v>0</v>
      </c>
      <c r="DI152">
        <f t="shared" ref="DI152:DI158" si="102">ROUND(ROUND(AH152,2)*CX152,2)</f>
        <v>0</v>
      </c>
      <c r="DJ152">
        <f>DI152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ROW(Source!A109)</f>
        <v>109</v>
      </c>
      <c r="B153">
        <v>92866415</v>
      </c>
      <c r="C153">
        <v>92866941</v>
      </c>
      <c r="D153">
        <v>49672708</v>
      </c>
      <c r="E153">
        <v>1</v>
      </c>
      <c r="F153">
        <v>1</v>
      </c>
      <c r="G153">
        <v>1</v>
      </c>
      <c r="H153">
        <v>2</v>
      </c>
      <c r="I153" t="s">
        <v>475</v>
      </c>
      <c r="J153" t="s">
        <v>476</v>
      </c>
      <c r="K153" t="s">
        <v>477</v>
      </c>
      <c r="L153">
        <v>1367</v>
      </c>
      <c r="N153">
        <v>1011</v>
      </c>
      <c r="O153" t="s">
        <v>367</v>
      </c>
      <c r="P153" t="s">
        <v>367</v>
      </c>
      <c r="Q153">
        <v>1</v>
      </c>
      <c r="W153">
        <v>0</v>
      </c>
      <c r="X153">
        <v>208619310</v>
      </c>
      <c r="Y153">
        <f t="shared" si="98"/>
        <v>0.02</v>
      </c>
      <c r="AA153">
        <v>0</v>
      </c>
      <c r="AB153">
        <v>26.72</v>
      </c>
      <c r="AC153">
        <v>0</v>
      </c>
      <c r="AD153">
        <v>0</v>
      </c>
      <c r="AE153">
        <v>0</v>
      </c>
      <c r="AF153">
        <v>1.7</v>
      </c>
      <c r="AG153">
        <v>0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0.01</v>
      </c>
      <c r="AU153" t="s">
        <v>285</v>
      </c>
      <c r="AV153">
        <v>0</v>
      </c>
      <c r="AW153">
        <v>2</v>
      </c>
      <c r="AX153">
        <v>92866952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ROUND(Y153*Source!I109*DO153,7)</f>
        <v>0</v>
      </c>
      <c r="CX153">
        <f>ROUND(Y153*Source!I109,7)</f>
        <v>1.4999999999999999E-2</v>
      </c>
      <c r="CY153">
        <f>AB153</f>
        <v>26.72</v>
      </c>
      <c r="CZ153">
        <f>AF153</f>
        <v>1.7</v>
      </c>
      <c r="DA153">
        <f>AJ153</f>
        <v>15.72</v>
      </c>
      <c r="DB153">
        <f t="shared" si="99"/>
        <v>0.04</v>
      </c>
      <c r="DC153">
        <f t="shared" si="100"/>
        <v>0</v>
      </c>
      <c r="DD153" t="s">
        <v>6</v>
      </c>
      <c r="DE153" t="s">
        <v>6</v>
      </c>
      <c r="DF153">
        <f t="shared" si="101"/>
        <v>0</v>
      </c>
      <c r="DG153">
        <f>ROUND(ROUND(AF153*AJ153,2)*CX153,2)</f>
        <v>0.4</v>
      </c>
      <c r="DH153">
        <f>ROUND(ROUND(AG153*AK153,2)*CX153,2)</f>
        <v>0</v>
      </c>
      <c r="DI153">
        <f t="shared" si="102"/>
        <v>0</v>
      </c>
      <c r="DJ153">
        <f>DG153</f>
        <v>0.4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ROW(Source!A109)</f>
        <v>109</v>
      </c>
      <c r="B154">
        <v>92866415</v>
      </c>
      <c r="C154">
        <v>92866941</v>
      </c>
      <c r="D154">
        <v>49672727</v>
      </c>
      <c r="E154">
        <v>1</v>
      </c>
      <c r="F154">
        <v>1</v>
      </c>
      <c r="G154">
        <v>1</v>
      </c>
      <c r="H154">
        <v>2</v>
      </c>
      <c r="I154" t="s">
        <v>478</v>
      </c>
      <c r="J154" t="s">
        <v>479</v>
      </c>
      <c r="K154" t="s">
        <v>480</v>
      </c>
      <c r="L154">
        <v>1367</v>
      </c>
      <c r="N154">
        <v>1011</v>
      </c>
      <c r="O154" t="s">
        <v>367</v>
      </c>
      <c r="P154" t="s">
        <v>367</v>
      </c>
      <c r="Q154">
        <v>1</v>
      </c>
      <c r="W154">
        <v>0</v>
      </c>
      <c r="X154">
        <v>-896236776</v>
      </c>
      <c r="Y154">
        <f t="shared" si="98"/>
        <v>0.02</v>
      </c>
      <c r="AA154">
        <v>0</v>
      </c>
      <c r="AB154">
        <v>1414.64</v>
      </c>
      <c r="AC154">
        <v>451.19</v>
      </c>
      <c r="AD154">
        <v>0</v>
      </c>
      <c r="AE154">
        <v>0</v>
      </c>
      <c r="AF154">
        <v>89.99</v>
      </c>
      <c r="AG154">
        <v>10.06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0.01</v>
      </c>
      <c r="AU154" t="s">
        <v>285</v>
      </c>
      <c r="AV154">
        <v>0</v>
      </c>
      <c r="AW154">
        <v>2</v>
      </c>
      <c r="AX154">
        <v>92866953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ROUND(Y154*Source!I109*DO154,7)</f>
        <v>0</v>
      </c>
      <c r="CX154">
        <f>ROUND(Y154*Source!I109,7)</f>
        <v>1.4999999999999999E-2</v>
      </c>
      <c r="CY154">
        <f>AB154</f>
        <v>1414.64</v>
      </c>
      <c r="CZ154">
        <f>AF154</f>
        <v>89.99</v>
      </c>
      <c r="DA154">
        <f>AJ154</f>
        <v>15.72</v>
      </c>
      <c r="DB154">
        <f t="shared" si="99"/>
        <v>1.8</v>
      </c>
      <c r="DC154">
        <f t="shared" si="100"/>
        <v>0.2</v>
      </c>
      <c r="DD154" t="s">
        <v>6</v>
      </c>
      <c r="DE154" t="s">
        <v>6</v>
      </c>
      <c r="DF154">
        <f t="shared" si="101"/>
        <v>0</v>
      </c>
      <c r="DG154">
        <f>ROUND(ROUND(AF154*AJ154,2)*CX154,2)</f>
        <v>21.22</v>
      </c>
      <c r="DH154">
        <f>ROUND(ROUND(AG154*AK154,2)*CX154,2)</f>
        <v>6.77</v>
      </c>
      <c r="DI154">
        <f t="shared" si="102"/>
        <v>0</v>
      </c>
      <c r="DJ154">
        <f>DG154</f>
        <v>21.22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ROW(Source!A109)</f>
        <v>109</v>
      </c>
      <c r="B155">
        <v>92866415</v>
      </c>
      <c r="C155">
        <v>92866941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374</v>
      </c>
      <c r="J155" t="s">
        <v>375</v>
      </c>
      <c r="K155" t="s">
        <v>376</v>
      </c>
      <c r="L155">
        <v>1367</v>
      </c>
      <c r="N155">
        <v>1011</v>
      </c>
      <c r="O155" t="s">
        <v>367</v>
      </c>
      <c r="P155" t="s">
        <v>367</v>
      </c>
      <c r="Q155">
        <v>1</v>
      </c>
      <c r="W155">
        <v>0</v>
      </c>
      <c r="X155">
        <v>509054691</v>
      </c>
      <c r="Y155">
        <f t="shared" si="98"/>
        <v>0.04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0.02</v>
      </c>
      <c r="AU155" t="s">
        <v>285</v>
      </c>
      <c r="AV155">
        <v>0</v>
      </c>
      <c r="AW155">
        <v>2</v>
      </c>
      <c r="AX155">
        <v>92866954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ROUND(Y155*Source!I109*DO155,7)</f>
        <v>0</v>
      </c>
      <c r="CX155">
        <f>ROUND(Y155*Source!I109,7)</f>
        <v>0.03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99"/>
        <v>2.62</v>
      </c>
      <c r="DC155">
        <f t="shared" si="100"/>
        <v>0.46</v>
      </c>
      <c r="DD155" t="s">
        <v>6</v>
      </c>
      <c r="DE155" t="s">
        <v>6</v>
      </c>
      <c r="DF155">
        <f t="shared" si="101"/>
        <v>0</v>
      </c>
      <c r="DG155">
        <f>ROUND(ROUND(AF155*AJ155,2)*CX155,2)</f>
        <v>30.99</v>
      </c>
      <c r="DH155">
        <f>ROUND(ROUND(AG155*AK155,2)*CX155,2)</f>
        <v>15.61</v>
      </c>
      <c r="DI155">
        <f t="shared" si="102"/>
        <v>0</v>
      </c>
      <c r="DJ155">
        <f>DG155</f>
        <v>30.99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ROW(Source!A109)</f>
        <v>109</v>
      </c>
      <c r="B156">
        <v>92866415</v>
      </c>
      <c r="C156">
        <v>92866941</v>
      </c>
      <c r="D156">
        <v>49674142</v>
      </c>
      <c r="E156">
        <v>1</v>
      </c>
      <c r="F156">
        <v>1</v>
      </c>
      <c r="G156">
        <v>1</v>
      </c>
      <c r="H156">
        <v>2</v>
      </c>
      <c r="I156" t="s">
        <v>481</v>
      </c>
      <c r="J156" t="s">
        <v>482</v>
      </c>
      <c r="K156" t="s">
        <v>483</v>
      </c>
      <c r="L156">
        <v>1367</v>
      </c>
      <c r="N156">
        <v>1011</v>
      </c>
      <c r="O156" t="s">
        <v>367</v>
      </c>
      <c r="P156" t="s">
        <v>367</v>
      </c>
      <c r="Q156">
        <v>1</v>
      </c>
      <c r="W156">
        <v>0</v>
      </c>
      <c r="X156">
        <v>-1745017968</v>
      </c>
      <c r="Y156">
        <f t="shared" si="98"/>
        <v>2.8</v>
      </c>
      <c r="AA156">
        <v>0</v>
      </c>
      <c r="AB156">
        <v>107.21</v>
      </c>
      <c r="AC156">
        <v>0</v>
      </c>
      <c r="AD156">
        <v>0</v>
      </c>
      <c r="AE156">
        <v>0</v>
      </c>
      <c r="AF156">
        <v>6.82</v>
      </c>
      <c r="AG156">
        <v>0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1.4</v>
      </c>
      <c r="AU156" t="s">
        <v>285</v>
      </c>
      <c r="AV156">
        <v>0</v>
      </c>
      <c r="AW156">
        <v>2</v>
      </c>
      <c r="AX156">
        <v>92866955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ROUND(Y156*Source!I109*DO156,7)</f>
        <v>0</v>
      </c>
      <c r="CX156">
        <f>ROUND(Y156*Source!I109,7)</f>
        <v>2.1</v>
      </c>
      <c r="CY156">
        <f>AB156</f>
        <v>107.21</v>
      </c>
      <c r="CZ156">
        <f>AF156</f>
        <v>6.82</v>
      </c>
      <c r="DA156">
        <f>AJ156</f>
        <v>15.72</v>
      </c>
      <c r="DB156">
        <f t="shared" si="99"/>
        <v>19.100000000000001</v>
      </c>
      <c r="DC156">
        <f t="shared" si="100"/>
        <v>0</v>
      </c>
      <c r="DD156" t="s">
        <v>6</v>
      </c>
      <c r="DE156" t="s">
        <v>6</v>
      </c>
      <c r="DF156">
        <f t="shared" si="101"/>
        <v>0</v>
      </c>
      <c r="DG156">
        <f>ROUND(ROUND(AF156*AJ156,2)*CX156,2)</f>
        <v>225.14</v>
      </c>
      <c r="DH156">
        <f>ROUND(ROUND(AG156*AK156,2)*CX156,2)</f>
        <v>0</v>
      </c>
      <c r="DI156">
        <f t="shared" si="102"/>
        <v>0</v>
      </c>
      <c r="DJ156">
        <f>DG156</f>
        <v>225.14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ROW(Source!A109)</f>
        <v>109</v>
      </c>
      <c r="B157">
        <v>92866415</v>
      </c>
      <c r="C157">
        <v>92866941</v>
      </c>
      <c r="D157">
        <v>49554588</v>
      </c>
      <c r="E157">
        <v>1</v>
      </c>
      <c r="F157">
        <v>1</v>
      </c>
      <c r="G157">
        <v>1</v>
      </c>
      <c r="H157">
        <v>3</v>
      </c>
      <c r="I157" t="s">
        <v>486</v>
      </c>
      <c r="J157" t="s">
        <v>487</v>
      </c>
      <c r="K157" t="s">
        <v>488</v>
      </c>
      <c r="L157">
        <v>1348</v>
      </c>
      <c r="N157">
        <v>1009</v>
      </c>
      <c r="O157" t="s">
        <v>138</v>
      </c>
      <c r="P157" t="s">
        <v>138</v>
      </c>
      <c r="Q157">
        <v>1000</v>
      </c>
      <c r="W157">
        <v>0</v>
      </c>
      <c r="X157">
        <v>-1216221857</v>
      </c>
      <c r="Y157">
        <f t="shared" si="98"/>
        <v>1.7999999999999999E-2</v>
      </c>
      <c r="AA157">
        <v>210353.6</v>
      </c>
      <c r="AB157">
        <v>0</v>
      </c>
      <c r="AC157">
        <v>0</v>
      </c>
      <c r="AD157">
        <v>0</v>
      </c>
      <c r="AE157">
        <v>21205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8.9999999999999993E-3</v>
      </c>
      <c r="AU157" t="s">
        <v>285</v>
      </c>
      <c r="AV157">
        <v>0</v>
      </c>
      <c r="AW157">
        <v>2</v>
      </c>
      <c r="AX157">
        <v>92866956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ROUND(Y157*Source!I109,7)</f>
        <v>1.35E-2</v>
      </c>
      <c r="CY157">
        <f>AA157</f>
        <v>210353.6</v>
      </c>
      <c r="CZ157">
        <f>AE157</f>
        <v>21205</v>
      </c>
      <c r="DA157">
        <f>AI157</f>
        <v>9.92</v>
      </c>
      <c r="DB157">
        <f t="shared" si="99"/>
        <v>381.7</v>
      </c>
      <c r="DC157">
        <f t="shared" si="100"/>
        <v>0</v>
      </c>
      <c r="DD157" t="s">
        <v>6</v>
      </c>
      <c r="DE157" t="s">
        <v>6</v>
      </c>
      <c r="DF157">
        <f>ROUND(ROUND(AE157*AI157,2)*CX157,2)</f>
        <v>2839.77</v>
      </c>
      <c r="DG157">
        <f>ROUND(ROUND(AF157,2)*CX157,2)</f>
        <v>0</v>
      </c>
      <c r="DH157">
        <f>ROUND(ROUND(AG157,2)*CX157,2)</f>
        <v>0</v>
      </c>
      <c r="DI157">
        <f t="shared" si="102"/>
        <v>0</v>
      </c>
      <c r="DJ157">
        <f>DF157</f>
        <v>2839.77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ROW(Source!A109)</f>
        <v>109</v>
      </c>
      <c r="B158">
        <v>92866415</v>
      </c>
      <c r="C158">
        <v>92866941</v>
      </c>
      <c r="D158">
        <v>49555305</v>
      </c>
      <c r="E158">
        <v>1</v>
      </c>
      <c r="F158">
        <v>1</v>
      </c>
      <c r="G158">
        <v>1</v>
      </c>
      <c r="H158">
        <v>3</v>
      </c>
      <c r="I158" t="s">
        <v>489</v>
      </c>
      <c r="J158" t="s">
        <v>490</v>
      </c>
      <c r="K158" t="s">
        <v>491</v>
      </c>
      <c r="L158">
        <v>1348</v>
      </c>
      <c r="N158">
        <v>1009</v>
      </c>
      <c r="O158" t="s">
        <v>138</v>
      </c>
      <c r="P158" t="s">
        <v>138</v>
      </c>
      <c r="Q158">
        <v>1000</v>
      </c>
      <c r="W158">
        <v>0</v>
      </c>
      <c r="X158">
        <v>151166323</v>
      </c>
      <c r="Y158">
        <f t="shared" si="98"/>
        <v>2.5999999999999999E-3</v>
      </c>
      <c r="AA158">
        <v>75788.800000000003</v>
      </c>
      <c r="AB158">
        <v>0</v>
      </c>
      <c r="AC158">
        <v>0</v>
      </c>
      <c r="AD158">
        <v>0</v>
      </c>
      <c r="AE158">
        <v>7640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1.2999999999999999E-3</v>
      </c>
      <c r="AU158" t="s">
        <v>285</v>
      </c>
      <c r="AV158">
        <v>0</v>
      </c>
      <c r="AW158">
        <v>2</v>
      </c>
      <c r="AX158">
        <v>92866957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ROUND(Y158*Source!I109,7)</f>
        <v>1.9499999999999999E-3</v>
      </c>
      <c r="CY158">
        <f>AA158</f>
        <v>75788.800000000003</v>
      </c>
      <c r="CZ158">
        <f>AE158</f>
        <v>7640</v>
      </c>
      <c r="DA158">
        <f>AI158</f>
        <v>9.92</v>
      </c>
      <c r="DB158">
        <f t="shared" si="99"/>
        <v>19.86</v>
      </c>
      <c r="DC158">
        <f t="shared" si="100"/>
        <v>0</v>
      </c>
      <c r="DD158" t="s">
        <v>6</v>
      </c>
      <c r="DE158" t="s">
        <v>6</v>
      </c>
      <c r="DF158">
        <f>ROUND(ROUND(AE158*AI158,2)*CX158,2)</f>
        <v>147.79</v>
      </c>
      <c r="DG158">
        <f>ROUND(ROUND(AF158,2)*CX158,2)</f>
        <v>0</v>
      </c>
      <c r="DH158">
        <f>ROUND(ROUND(AG158,2)*CX158,2)</f>
        <v>0</v>
      </c>
      <c r="DI158">
        <f t="shared" si="102"/>
        <v>0</v>
      </c>
      <c r="DJ158">
        <f>DF158</f>
        <v>147.79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ROW(Source!A110)</f>
        <v>110</v>
      </c>
      <c r="B159">
        <v>92866415</v>
      </c>
      <c r="C159">
        <v>92866958</v>
      </c>
      <c r="D159">
        <v>49510721</v>
      </c>
      <c r="E159">
        <v>70</v>
      </c>
      <c r="F159">
        <v>1</v>
      </c>
      <c r="G159">
        <v>1</v>
      </c>
      <c r="H159">
        <v>1</v>
      </c>
      <c r="I159" t="s">
        <v>492</v>
      </c>
      <c r="J159" t="s">
        <v>6</v>
      </c>
      <c r="K159" t="s">
        <v>493</v>
      </c>
      <c r="L159">
        <v>1191</v>
      </c>
      <c r="N159">
        <v>1013</v>
      </c>
      <c r="O159" t="s">
        <v>361</v>
      </c>
      <c r="P159" t="s">
        <v>361</v>
      </c>
      <c r="Q159">
        <v>1</v>
      </c>
      <c r="W159">
        <v>0</v>
      </c>
      <c r="X159">
        <v>-1759674247</v>
      </c>
      <c r="Y159">
        <f t="shared" ref="Y159:Y165" si="103">AT159</f>
        <v>64.599999999999994</v>
      </c>
      <c r="AA159">
        <v>0</v>
      </c>
      <c r="AB159">
        <v>0</v>
      </c>
      <c r="AC159">
        <v>0</v>
      </c>
      <c r="AD159">
        <v>397.37</v>
      </c>
      <c r="AE159">
        <v>0</v>
      </c>
      <c r="AF159">
        <v>0</v>
      </c>
      <c r="AG159">
        <v>0</v>
      </c>
      <c r="AH159">
        <v>8.86</v>
      </c>
      <c r="AI159">
        <v>1</v>
      </c>
      <c r="AJ159">
        <v>1</v>
      </c>
      <c r="AK159">
        <v>1</v>
      </c>
      <c r="AL159">
        <v>44.85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64.599999999999994</v>
      </c>
      <c r="AU159" t="s">
        <v>6</v>
      </c>
      <c r="AV159">
        <v>1</v>
      </c>
      <c r="AW159">
        <v>2</v>
      </c>
      <c r="AX159">
        <v>92866966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ROUND(AT159*Source!I110*AH159*AL159,2)</f>
        <v>1283.51</v>
      </c>
      <c r="CV159">
        <f>ROUND(Y159*Source!I110,7)</f>
        <v>3.23</v>
      </c>
      <c r="CW159">
        <v>0</v>
      </c>
      <c r="CX159">
        <f>ROUND(Y159*Source!I110,7)</f>
        <v>3.23</v>
      </c>
      <c r="CY159">
        <f>AD159</f>
        <v>397.37</v>
      </c>
      <c r="CZ159">
        <f>AH159</f>
        <v>8.86</v>
      </c>
      <c r="DA159">
        <f>AL159</f>
        <v>44.85</v>
      </c>
      <c r="DB159">
        <f t="shared" ref="DB159:DB165" si="104">ROUND(ROUND(AT159*CZ159,2),2)</f>
        <v>572.36</v>
      </c>
      <c r="DC159">
        <f t="shared" ref="DC159:DC165" si="105">ROUND(ROUND(AT159*AG159,2),2)</f>
        <v>0</v>
      </c>
      <c r="DD159" t="s">
        <v>6</v>
      </c>
      <c r="DE159" t="s">
        <v>6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>ROUND(ROUND(AH159*AL159,2)*CX159,2)</f>
        <v>1283.51</v>
      </c>
      <c r="DJ159">
        <f>DI159</f>
        <v>1283.51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ROW(Source!A110)</f>
        <v>110</v>
      </c>
      <c r="B160">
        <v>92866415</v>
      </c>
      <c r="C160">
        <v>92866958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362</v>
      </c>
      <c r="J160" t="s">
        <v>6</v>
      </c>
      <c r="K160" t="s">
        <v>363</v>
      </c>
      <c r="L160">
        <v>1191</v>
      </c>
      <c r="N160">
        <v>1013</v>
      </c>
      <c r="O160" t="s">
        <v>361</v>
      </c>
      <c r="P160" t="s">
        <v>361</v>
      </c>
      <c r="Q160">
        <v>1</v>
      </c>
      <c r="W160">
        <v>0</v>
      </c>
      <c r="X160">
        <v>-1417349443</v>
      </c>
      <c r="Y160">
        <f t="shared" si="103"/>
        <v>0.04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0.04</v>
      </c>
      <c r="AU160" t="s">
        <v>6</v>
      </c>
      <c r="AV160">
        <v>2</v>
      </c>
      <c r="AW160">
        <v>2</v>
      </c>
      <c r="AX160">
        <v>92866967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ROUND(Y160*Source!I110,7)</f>
        <v>2E-3</v>
      </c>
      <c r="CY160">
        <f>AD160</f>
        <v>0</v>
      </c>
      <c r="CZ160">
        <f>AH160</f>
        <v>0</v>
      </c>
      <c r="DA160">
        <f>AL160</f>
        <v>1</v>
      </c>
      <c r="DB160">
        <f t="shared" si="104"/>
        <v>0</v>
      </c>
      <c r="DC160">
        <f t="shared" si="105"/>
        <v>0</v>
      </c>
      <c r="DD160" t="s">
        <v>6</v>
      </c>
      <c r="DE160" t="s">
        <v>6</v>
      </c>
      <c r="DF160">
        <f>ROUND(ROUND(AE160,2)*CX160,2)</f>
        <v>0</v>
      </c>
      <c r="DG160">
        <f>ROUND(ROUND(AF160,2)*CX160,2)</f>
        <v>0</v>
      </c>
      <c r="DH160">
        <f>ROUND(ROUND(AG160*AK160,2)*CX160,2)</f>
        <v>0</v>
      </c>
      <c r="DI160">
        <f t="shared" ref="DI160:DI165" si="106">ROUND(ROUND(AH160,2)*CX160,2)</f>
        <v>0</v>
      </c>
      <c r="DJ160">
        <f>DI160</f>
        <v>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ROW(Source!A110)</f>
        <v>110</v>
      </c>
      <c r="B161">
        <v>92866415</v>
      </c>
      <c r="C161">
        <v>92866958</v>
      </c>
      <c r="D161">
        <v>49672767</v>
      </c>
      <c r="E161">
        <v>1</v>
      </c>
      <c r="F161">
        <v>1</v>
      </c>
      <c r="G161">
        <v>1</v>
      </c>
      <c r="H161">
        <v>2</v>
      </c>
      <c r="I161" t="s">
        <v>368</v>
      </c>
      <c r="J161" t="s">
        <v>369</v>
      </c>
      <c r="K161" t="s">
        <v>370</v>
      </c>
      <c r="L161">
        <v>1367</v>
      </c>
      <c r="N161">
        <v>1011</v>
      </c>
      <c r="O161" t="s">
        <v>367</v>
      </c>
      <c r="P161" t="s">
        <v>367</v>
      </c>
      <c r="Q161">
        <v>1</v>
      </c>
      <c r="W161">
        <v>0</v>
      </c>
      <c r="X161">
        <v>1232162608</v>
      </c>
      <c r="Y161">
        <f t="shared" si="103"/>
        <v>0.01</v>
      </c>
      <c r="AA161">
        <v>0</v>
      </c>
      <c r="AB161">
        <v>491.41</v>
      </c>
      <c r="AC161">
        <v>605.48</v>
      </c>
      <c r="AD161">
        <v>0</v>
      </c>
      <c r="AE161">
        <v>0</v>
      </c>
      <c r="AF161">
        <v>31.26</v>
      </c>
      <c r="AG161">
        <v>13.5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0.01</v>
      </c>
      <c r="AU161" t="s">
        <v>6</v>
      </c>
      <c r="AV161">
        <v>0</v>
      </c>
      <c r="AW161">
        <v>2</v>
      </c>
      <c r="AX161">
        <v>92866968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ROUND(Y161*Source!I110*DO161,7)</f>
        <v>0</v>
      </c>
      <c r="CX161">
        <f>ROUND(Y161*Source!I110,7)</f>
        <v>5.0000000000000001E-4</v>
      </c>
      <c r="CY161">
        <f>AB161</f>
        <v>491.41</v>
      </c>
      <c r="CZ161">
        <f>AF161</f>
        <v>31.26</v>
      </c>
      <c r="DA161">
        <f>AJ161</f>
        <v>15.72</v>
      </c>
      <c r="DB161">
        <f t="shared" si="104"/>
        <v>0.31</v>
      </c>
      <c r="DC161">
        <f t="shared" si="105"/>
        <v>0.14000000000000001</v>
      </c>
      <c r="DD161" t="s">
        <v>6</v>
      </c>
      <c r="DE161" t="s">
        <v>6</v>
      </c>
      <c r="DF161">
        <f>ROUND(ROUND(AE161,2)*CX161,2)</f>
        <v>0</v>
      </c>
      <c r="DG161">
        <f>ROUND(ROUND(AF161*AJ161,2)*CX161,2)</f>
        <v>0.25</v>
      </c>
      <c r="DH161">
        <f>ROUND(ROUND(AG161*AK161,2)*CX161,2)</f>
        <v>0.3</v>
      </c>
      <c r="DI161">
        <f t="shared" si="106"/>
        <v>0</v>
      </c>
      <c r="DJ161">
        <f>DG161</f>
        <v>0.25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ROW(Source!A110)</f>
        <v>110</v>
      </c>
      <c r="B162">
        <v>92866415</v>
      </c>
      <c r="C162">
        <v>92866958</v>
      </c>
      <c r="D162">
        <v>49673503</v>
      </c>
      <c r="E162">
        <v>1</v>
      </c>
      <c r="F162">
        <v>1</v>
      </c>
      <c r="G162">
        <v>1</v>
      </c>
      <c r="H162">
        <v>2</v>
      </c>
      <c r="I162" t="s">
        <v>374</v>
      </c>
      <c r="J162" t="s">
        <v>375</v>
      </c>
      <c r="K162" t="s">
        <v>376</v>
      </c>
      <c r="L162">
        <v>1367</v>
      </c>
      <c r="N162">
        <v>1011</v>
      </c>
      <c r="O162" t="s">
        <v>367</v>
      </c>
      <c r="P162" t="s">
        <v>367</v>
      </c>
      <c r="Q162">
        <v>1</v>
      </c>
      <c r="W162">
        <v>0</v>
      </c>
      <c r="X162">
        <v>509054691</v>
      </c>
      <c r="Y162">
        <f t="shared" si="103"/>
        <v>0.03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0.03</v>
      </c>
      <c r="AU162" t="s">
        <v>6</v>
      </c>
      <c r="AV162">
        <v>0</v>
      </c>
      <c r="AW162">
        <v>2</v>
      </c>
      <c r="AX162">
        <v>92866969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ROUND(Y162*Source!I110*DO162,7)</f>
        <v>0</v>
      </c>
      <c r="CX162">
        <f>ROUND(Y162*Source!I110,7)</f>
        <v>1.5E-3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104"/>
        <v>1.97</v>
      </c>
      <c r="DC162">
        <f t="shared" si="105"/>
        <v>0.35</v>
      </c>
      <c r="DD162" t="s">
        <v>6</v>
      </c>
      <c r="DE162" t="s">
        <v>6</v>
      </c>
      <c r="DF162">
        <f>ROUND(ROUND(AE162,2)*CX162,2)</f>
        <v>0</v>
      </c>
      <c r="DG162">
        <f>ROUND(ROUND(AF162*AJ162,2)*CX162,2)</f>
        <v>1.55</v>
      </c>
      <c r="DH162">
        <f>ROUND(ROUND(AG162*AK162,2)*CX162,2)</f>
        <v>0.78</v>
      </c>
      <c r="DI162">
        <f t="shared" si="106"/>
        <v>0</v>
      </c>
      <c r="DJ162">
        <f>DG162</f>
        <v>1.55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ROW(Source!A110)</f>
        <v>110</v>
      </c>
      <c r="B163">
        <v>92866415</v>
      </c>
      <c r="C163">
        <v>92866958</v>
      </c>
      <c r="D163">
        <v>49526680</v>
      </c>
      <c r="E163">
        <v>1</v>
      </c>
      <c r="F163">
        <v>1</v>
      </c>
      <c r="G163">
        <v>1</v>
      </c>
      <c r="H163">
        <v>3</v>
      </c>
      <c r="I163" t="s">
        <v>494</v>
      </c>
      <c r="J163" t="s">
        <v>495</v>
      </c>
      <c r="K163" t="s">
        <v>496</v>
      </c>
      <c r="L163">
        <v>1346</v>
      </c>
      <c r="N163">
        <v>1009</v>
      </c>
      <c r="O163" t="s">
        <v>143</v>
      </c>
      <c r="P163" t="s">
        <v>143</v>
      </c>
      <c r="Q163">
        <v>1</v>
      </c>
      <c r="W163">
        <v>0</v>
      </c>
      <c r="X163">
        <v>1052716416</v>
      </c>
      <c r="Y163">
        <f t="shared" si="103"/>
        <v>0.3</v>
      </c>
      <c r="AA163">
        <v>18.05</v>
      </c>
      <c r="AB163">
        <v>0</v>
      </c>
      <c r="AC163">
        <v>0</v>
      </c>
      <c r="AD163">
        <v>0</v>
      </c>
      <c r="AE163">
        <v>1.82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0.3</v>
      </c>
      <c r="AU163" t="s">
        <v>6</v>
      </c>
      <c r="AV163">
        <v>0</v>
      </c>
      <c r="AW163">
        <v>2</v>
      </c>
      <c r="AX163">
        <v>92866970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ROUND(Y163*Source!I110,7)</f>
        <v>1.4999999999999999E-2</v>
      </c>
      <c r="CY163">
        <f>AA163</f>
        <v>18.05</v>
      </c>
      <c r="CZ163">
        <f>AE163</f>
        <v>1.82</v>
      </c>
      <c r="DA163">
        <f>AI163</f>
        <v>9.92</v>
      </c>
      <c r="DB163">
        <f t="shared" si="104"/>
        <v>0.55000000000000004</v>
      </c>
      <c r="DC163">
        <f t="shared" si="105"/>
        <v>0</v>
      </c>
      <c r="DD163" t="s">
        <v>6</v>
      </c>
      <c r="DE163" t="s">
        <v>6</v>
      </c>
      <c r="DF163">
        <f>ROUND(ROUND(AE163*AI163,2)*CX163,2)</f>
        <v>0.27</v>
      </c>
      <c r="DG163">
        <f>ROUND(ROUND(AF163,2)*CX163,2)</f>
        <v>0</v>
      </c>
      <c r="DH163">
        <f>ROUND(ROUND(AG163,2)*CX163,2)</f>
        <v>0</v>
      </c>
      <c r="DI163">
        <f t="shared" si="106"/>
        <v>0</v>
      </c>
      <c r="DJ163">
        <f>DF163</f>
        <v>0.27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ROW(Source!A110)</f>
        <v>110</v>
      </c>
      <c r="B164">
        <v>92866415</v>
      </c>
      <c r="C164">
        <v>92866958</v>
      </c>
      <c r="D164">
        <v>48087719</v>
      </c>
      <c r="E164">
        <v>1</v>
      </c>
      <c r="F164">
        <v>1</v>
      </c>
      <c r="G164">
        <v>1</v>
      </c>
      <c r="H164">
        <v>3</v>
      </c>
      <c r="I164" t="s">
        <v>295</v>
      </c>
      <c r="J164" t="s">
        <v>297</v>
      </c>
      <c r="K164" t="s">
        <v>296</v>
      </c>
      <c r="L164">
        <v>1348</v>
      </c>
      <c r="N164">
        <v>1009</v>
      </c>
      <c r="O164" t="s">
        <v>138</v>
      </c>
      <c r="P164" t="s">
        <v>138</v>
      </c>
      <c r="Q164">
        <v>1000</v>
      </c>
      <c r="W164">
        <v>0</v>
      </c>
      <c r="X164">
        <v>-1391361871</v>
      </c>
      <c r="Y164">
        <f t="shared" si="103"/>
        <v>2.46E-2</v>
      </c>
      <c r="AA164">
        <v>155813.44</v>
      </c>
      <c r="AB164">
        <v>0</v>
      </c>
      <c r="AC164">
        <v>0</v>
      </c>
      <c r="AD164">
        <v>0</v>
      </c>
      <c r="AE164">
        <v>15707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6</v>
      </c>
      <c r="AT164">
        <v>2.46E-2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ROUND(Y164*Source!I110,7)</f>
        <v>1.23E-3</v>
      </c>
      <c r="CY164">
        <f>AA164</f>
        <v>155813.44</v>
      </c>
      <c r="CZ164">
        <f>AE164</f>
        <v>15707</v>
      </c>
      <c r="DA164">
        <f>AI164</f>
        <v>9.92</v>
      </c>
      <c r="DB164">
        <f t="shared" si="104"/>
        <v>386.39</v>
      </c>
      <c r="DC164">
        <f t="shared" si="105"/>
        <v>0</v>
      </c>
      <c r="DD164" t="s">
        <v>6</v>
      </c>
      <c r="DE164" t="s">
        <v>6</v>
      </c>
      <c r="DF164">
        <f>ROUND(ROUND(AE164*AI164,2)*CX164,2)</f>
        <v>191.65</v>
      </c>
      <c r="DG164">
        <f>ROUND(ROUND(AF164,2)*CX164,2)</f>
        <v>0</v>
      </c>
      <c r="DH164">
        <f>ROUND(ROUND(AG164,2)*CX164,2)</f>
        <v>0</v>
      </c>
      <c r="DI164">
        <f t="shared" si="106"/>
        <v>0</v>
      </c>
      <c r="DJ164">
        <f>DF164</f>
        <v>191.65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ROW(Source!A110)</f>
        <v>110</v>
      </c>
      <c r="B165">
        <v>92866415</v>
      </c>
      <c r="C165">
        <v>92866958</v>
      </c>
      <c r="D165">
        <v>49555191</v>
      </c>
      <c r="E165">
        <v>1</v>
      </c>
      <c r="F165">
        <v>1</v>
      </c>
      <c r="G165">
        <v>1</v>
      </c>
      <c r="H165">
        <v>3</v>
      </c>
      <c r="I165" t="s">
        <v>497</v>
      </c>
      <c r="J165" t="s">
        <v>498</v>
      </c>
      <c r="K165" t="s">
        <v>499</v>
      </c>
      <c r="L165">
        <v>1346</v>
      </c>
      <c r="N165">
        <v>1009</v>
      </c>
      <c r="O165" t="s">
        <v>143</v>
      </c>
      <c r="P165" t="s">
        <v>143</v>
      </c>
      <c r="Q165">
        <v>1</v>
      </c>
      <c r="W165">
        <v>0</v>
      </c>
      <c r="X165">
        <v>1361383244</v>
      </c>
      <c r="Y165">
        <f t="shared" si="103"/>
        <v>2.7</v>
      </c>
      <c r="AA165">
        <v>323.39</v>
      </c>
      <c r="AB165">
        <v>0</v>
      </c>
      <c r="AC165">
        <v>0</v>
      </c>
      <c r="AD165">
        <v>0</v>
      </c>
      <c r="AE165">
        <v>32.6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2.7</v>
      </c>
      <c r="AU165" t="s">
        <v>6</v>
      </c>
      <c r="AV165">
        <v>0</v>
      </c>
      <c r="AW165">
        <v>2</v>
      </c>
      <c r="AX165">
        <v>92866972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ROUND(Y165*Source!I110,7)</f>
        <v>0.13500000000000001</v>
      </c>
      <c r="CY165">
        <f>AA165</f>
        <v>323.39</v>
      </c>
      <c r="CZ165">
        <f>AE165</f>
        <v>32.6</v>
      </c>
      <c r="DA165">
        <f>AI165</f>
        <v>9.92</v>
      </c>
      <c r="DB165">
        <f t="shared" si="104"/>
        <v>88.02</v>
      </c>
      <c r="DC165">
        <f t="shared" si="105"/>
        <v>0</v>
      </c>
      <c r="DD165" t="s">
        <v>6</v>
      </c>
      <c r="DE165" t="s">
        <v>6</v>
      </c>
      <c r="DF165">
        <f>ROUND(ROUND(AE165*AI165,2)*CX165,2)</f>
        <v>43.66</v>
      </c>
      <c r="DG165">
        <f>ROUND(ROUND(AF165,2)*CX165,2)</f>
        <v>0</v>
      </c>
      <c r="DH165">
        <f>ROUND(ROUND(AG165,2)*CX165,2)</f>
        <v>0</v>
      </c>
      <c r="DI165">
        <f t="shared" si="106"/>
        <v>0</v>
      </c>
      <c r="DJ165">
        <f>DF165</f>
        <v>43.66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92866609</v>
      </c>
      <c r="C1">
        <v>92866595</v>
      </c>
      <c r="D1">
        <v>49510723</v>
      </c>
      <c r="E1">
        <v>70</v>
      </c>
      <c r="F1">
        <v>1</v>
      </c>
      <c r="G1">
        <v>1</v>
      </c>
      <c r="H1">
        <v>1</v>
      </c>
      <c r="I1" t="s">
        <v>359</v>
      </c>
      <c r="J1" t="s">
        <v>6</v>
      </c>
      <c r="K1" t="s">
        <v>360</v>
      </c>
      <c r="L1">
        <v>1191</v>
      </c>
      <c r="N1">
        <v>1013</v>
      </c>
      <c r="O1" t="s">
        <v>361</v>
      </c>
      <c r="P1" t="s">
        <v>361</v>
      </c>
      <c r="Q1">
        <v>1</v>
      </c>
      <c r="X1">
        <v>59.1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24</v>
      </c>
      <c r="AG1">
        <v>60.873000000000005</v>
      </c>
      <c r="AH1">
        <v>2</v>
      </c>
      <c r="AI1">
        <v>92866596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92866610</v>
      </c>
      <c r="C2">
        <v>92866595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362</v>
      </c>
      <c r="J2" t="s">
        <v>6</v>
      </c>
      <c r="K2" t="s">
        <v>363</v>
      </c>
      <c r="L2">
        <v>1191</v>
      </c>
      <c r="N2">
        <v>1013</v>
      </c>
      <c r="O2" t="s">
        <v>361</v>
      </c>
      <c r="P2" t="s">
        <v>361</v>
      </c>
      <c r="Q2">
        <v>1</v>
      </c>
      <c r="X2">
        <v>3.13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3.2239</v>
      </c>
      <c r="AH2">
        <v>2</v>
      </c>
      <c r="AI2">
        <v>92866597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92866611</v>
      </c>
      <c r="C3">
        <v>92866595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364</v>
      </c>
      <c r="J3" t="s">
        <v>365</v>
      </c>
      <c r="K3" t="s">
        <v>366</v>
      </c>
      <c r="L3">
        <v>1367</v>
      </c>
      <c r="N3">
        <v>1011</v>
      </c>
      <c r="O3" t="s">
        <v>367</v>
      </c>
      <c r="P3" t="s">
        <v>367</v>
      </c>
      <c r="Q3">
        <v>1</v>
      </c>
      <c r="X3">
        <v>0.09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9.2700000000000005E-2</v>
      </c>
      <c r="AH3">
        <v>2</v>
      </c>
      <c r="AI3">
        <v>92866598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92866612</v>
      </c>
      <c r="C4">
        <v>92866595</v>
      </c>
      <c r="D4">
        <v>49672767</v>
      </c>
      <c r="E4">
        <v>1</v>
      </c>
      <c r="F4">
        <v>1</v>
      </c>
      <c r="G4">
        <v>1</v>
      </c>
      <c r="H4">
        <v>2</v>
      </c>
      <c r="I4" t="s">
        <v>368</v>
      </c>
      <c r="J4" t="s">
        <v>369</v>
      </c>
      <c r="K4" t="s">
        <v>370</v>
      </c>
      <c r="L4">
        <v>1367</v>
      </c>
      <c r="N4">
        <v>1011</v>
      </c>
      <c r="O4" t="s">
        <v>367</v>
      </c>
      <c r="P4" t="s">
        <v>367</v>
      </c>
      <c r="Q4">
        <v>1</v>
      </c>
      <c r="X4">
        <v>1.19</v>
      </c>
      <c r="Y4">
        <v>0</v>
      </c>
      <c r="Z4">
        <v>31.26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1.2257</v>
      </c>
      <c r="AH4">
        <v>2</v>
      </c>
      <c r="AI4">
        <v>92866599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92866613</v>
      </c>
      <c r="C5">
        <v>92866595</v>
      </c>
      <c r="D5">
        <v>49673308</v>
      </c>
      <c r="E5">
        <v>1</v>
      </c>
      <c r="F5">
        <v>1</v>
      </c>
      <c r="G5">
        <v>1</v>
      </c>
      <c r="H5">
        <v>2</v>
      </c>
      <c r="I5" t="s">
        <v>371</v>
      </c>
      <c r="J5" t="s">
        <v>372</v>
      </c>
      <c r="K5" t="s">
        <v>373</v>
      </c>
      <c r="L5">
        <v>1367</v>
      </c>
      <c r="N5">
        <v>1011</v>
      </c>
      <c r="O5" t="s">
        <v>367</v>
      </c>
      <c r="P5" t="s">
        <v>367</v>
      </c>
      <c r="Q5">
        <v>1</v>
      </c>
      <c r="X5">
        <v>0.8</v>
      </c>
      <c r="Y5">
        <v>0</v>
      </c>
      <c r="Z5">
        <v>29.67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0.82400000000000007</v>
      </c>
      <c r="AH5">
        <v>2</v>
      </c>
      <c r="AI5">
        <v>92866600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92866614</v>
      </c>
      <c r="C6">
        <v>92866595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374</v>
      </c>
      <c r="J6" t="s">
        <v>375</v>
      </c>
      <c r="K6" t="s">
        <v>376</v>
      </c>
      <c r="L6">
        <v>1367</v>
      </c>
      <c r="N6">
        <v>1011</v>
      </c>
      <c r="O6" t="s">
        <v>367</v>
      </c>
      <c r="P6" t="s">
        <v>367</v>
      </c>
      <c r="Q6">
        <v>1</v>
      </c>
      <c r="X6">
        <v>1.85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1.9055000000000002</v>
      </c>
      <c r="AH6">
        <v>2</v>
      </c>
      <c r="AI6">
        <v>92866601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92866615</v>
      </c>
      <c r="C7">
        <v>92866595</v>
      </c>
      <c r="D7">
        <v>49521982</v>
      </c>
      <c r="E7">
        <v>1</v>
      </c>
      <c r="F7">
        <v>1</v>
      </c>
      <c r="G7">
        <v>1</v>
      </c>
      <c r="H7">
        <v>3</v>
      </c>
      <c r="I7" t="s">
        <v>377</v>
      </c>
      <c r="J7" t="s">
        <v>378</v>
      </c>
      <c r="K7" t="s">
        <v>379</v>
      </c>
      <c r="L7">
        <v>1339</v>
      </c>
      <c r="N7">
        <v>1007</v>
      </c>
      <c r="O7" t="s">
        <v>133</v>
      </c>
      <c r="P7" t="s">
        <v>133</v>
      </c>
      <c r="Q7">
        <v>1</v>
      </c>
      <c r="X7">
        <v>0.67</v>
      </c>
      <c r="Y7">
        <v>45.83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0.67</v>
      </c>
      <c r="AH7">
        <v>2</v>
      </c>
      <c r="AI7">
        <v>92866602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92866616</v>
      </c>
      <c r="C8">
        <v>92866595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131</v>
      </c>
      <c r="J8" t="s">
        <v>134</v>
      </c>
      <c r="K8" t="s">
        <v>132</v>
      </c>
      <c r="L8">
        <v>1339</v>
      </c>
      <c r="N8">
        <v>1007</v>
      </c>
      <c r="O8" t="s">
        <v>133</v>
      </c>
      <c r="P8" t="s">
        <v>133</v>
      </c>
      <c r="Q8">
        <v>1</v>
      </c>
      <c r="X8">
        <v>15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15</v>
      </c>
      <c r="AH8">
        <v>2</v>
      </c>
      <c r="AI8">
        <v>92866603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92866617</v>
      </c>
      <c r="C9">
        <v>92866595</v>
      </c>
      <c r="D9">
        <v>49525624</v>
      </c>
      <c r="E9">
        <v>1</v>
      </c>
      <c r="F9">
        <v>1</v>
      </c>
      <c r="G9">
        <v>1</v>
      </c>
      <c r="H9">
        <v>3</v>
      </c>
      <c r="I9" t="s">
        <v>380</v>
      </c>
      <c r="J9" t="s">
        <v>381</v>
      </c>
      <c r="K9" t="s">
        <v>382</v>
      </c>
      <c r="L9">
        <v>1407</v>
      </c>
      <c r="N9">
        <v>1013</v>
      </c>
      <c r="O9" t="s">
        <v>75</v>
      </c>
      <c r="P9" t="s">
        <v>75</v>
      </c>
      <c r="Q9">
        <v>1</v>
      </c>
      <c r="X9">
        <v>8.8999999999999996E-2</v>
      </c>
      <c r="Y9">
        <v>200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8.8999999999999996E-2</v>
      </c>
      <c r="AH9">
        <v>2</v>
      </c>
      <c r="AI9">
        <v>92866604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92866618</v>
      </c>
      <c r="C10">
        <v>92866595</v>
      </c>
      <c r="D10">
        <v>49526014</v>
      </c>
      <c r="E10">
        <v>1</v>
      </c>
      <c r="F10">
        <v>1</v>
      </c>
      <c r="G10">
        <v>1</v>
      </c>
      <c r="H10">
        <v>3</v>
      </c>
      <c r="I10" t="s">
        <v>383</v>
      </c>
      <c r="J10" t="s">
        <v>384</v>
      </c>
      <c r="K10" t="s">
        <v>385</v>
      </c>
      <c r="L10">
        <v>1348</v>
      </c>
      <c r="N10">
        <v>1009</v>
      </c>
      <c r="O10" t="s">
        <v>138</v>
      </c>
      <c r="P10" t="s">
        <v>138</v>
      </c>
      <c r="Q10">
        <v>1000</v>
      </c>
      <c r="X10">
        <v>4.4999999999999997E-3</v>
      </c>
      <c r="Y10">
        <v>9628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4.4999999999999997E-3</v>
      </c>
      <c r="AH10">
        <v>2</v>
      </c>
      <c r="AI10">
        <v>92866605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92866619</v>
      </c>
      <c r="C11">
        <v>92866595</v>
      </c>
      <c r="D11">
        <v>49563437</v>
      </c>
      <c r="E11">
        <v>1</v>
      </c>
      <c r="F11">
        <v>1</v>
      </c>
      <c r="G11">
        <v>1</v>
      </c>
      <c r="H11">
        <v>3</v>
      </c>
      <c r="I11" t="s">
        <v>33</v>
      </c>
      <c r="J11" t="s">
        <v>36</v>
      </c>
      <c r="K11" t="s">
        <v>34</v>
      </c>
      <c r="L11">
        <v>1377</v>
      </c>
      <c r="N11">
        <v>1013</v>
      </c>
      <c r="O11" t="s">
        <v>35</v>
      </c>
      <c r="P11" t="s">
        <v>35</v>
      </c>
      <c r="Q11">
        <v>1</v>
      </c>
      <c r="X11">
        <v>44.2</v>
      </c>
      <c r="Y11">
        <v>24.75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44.2</v>
      </c>
      <c r="AH11">
        <v>2</v>
      </c>
      <c r="AI11">
        <v>92866606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92866620</v>
      </c>
      <c r="C12">
        <v>92866595</v>
      </c>
      <c r="D12">
        <v>49514577</v>
      </c>
      <c r="E12">
        <v>70</v>
      </c>
      <c r="F12">
        <v>1</v>
      </c>
      <c r="G12">
        <v>1</v>
      </c>
      <c r="H12">
        <v>3</v>
      </c>
      <c r="I12" t="s">
        <v>500</v>
      </c>
      <c r="J12" t="s">
        <v>6</v>
      </c>
      <c r="K12" t="s">
        <v>501</v>
      </c>
      <c r="L12">
        <v>1033</v>
      </c>
      <c r="N12">
        <v>1013</v>
      </c>
      <c r="O12" t="s">
        <v>502</v>
      </c>
      <c r="P12" t="s">
        <v>502</v>
      </c>
      <c r="Q12">
        <v>1</v>
      </c>
      <c r="X12">
        <v>100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100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92866631</v>
      </c>
      <c r="C13">
        <v>92866624</v>
      </c>
      <c r="D13">
        <v>49510773</v>
      </c>
      <c r="E13">
        <v>70</v>
      </c>
      <c r="F13">
        <v>1</v>
      </c>
      <c r="G13">
        <v>1</v>
      </c>
      <c r="H13">
        <v>1</v>
      </c>
      <c r="I13" t="s">
        <v>386</v>
      </c>
      <c r="J13" t="s">
        <v>6</v>
      </c>
      <c r="K13" t="s">
        <v>387</v>
      </c>
      <c r="L13">
        <v>1191</v>
      </c>
      <c r="N13">
        <v>1013</v>
      </c>
      <c r="O13" t="s">
        <v>361</v>
      </c>
      <c r="P13" t="s">
        <v>361</v>
      </c>
      <c r="Q13">
        <v>1</v>
      </c>
      <c r="X13">
        <v>0.12</v>
      </c>
      <c r="Y13">
        <v>0</v>
      </c>
      <c r="Z13">
        <v>0</v>
      </c>
      <c r="AA13">
        <v>0</v>
      </c>
      <c r="AB13">
        <v>10.210000000000001</v>
      </c>
      <c r="AC13">
        <v>0</v>
      </c>
      <c r="AD13">
        <v>1</v>
      </c>
      <c r="AE13">
        <v>1</v>
      </c>
      <c r="AF13" t="s">
        <v>6</v>
      </c>
      <c r="AG13">
        <v>0.12</v>
      </c>
      <c r="AH13">
        <v>2</v>
      </c>
      <c r="AI13">
        <v>92866625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92866632</v>
      </c>
      <c r="C14">
        <v>92866624</v>
      </c>
      <c r="D14">
        <v>49523851</v>
      </c>
      <c r="E14">
        <v>1</v>
      </c>
      <c r="F14">
        <v>1</v>
      </c>
      <c r="G14">
        <v>1</v>
      </c>
      <c r="H14">
        <v>3</v>
      </c>
      <c r="I14" t="s">
        <v>388</v>
      </c>
      <c r="J14" t="s">
        <v>389</v>
      </c>
      <c r="K14" t="s">
        <v>390</v>
      </c>
      <c r="L14">
        <v>1346</v>
      </c>
      <c r="N14">
        <v>1009</v>
      </c>
      <c r="O14" t="s">
        <v>143</v>
      </c>
      <c r="P14" t="s">
        <v>143</v>
      </c>
      <c r="Q14">
        <v>1</v>
      </c>
      <c r="X14">
        <v>0.01</v>
      </c>
      <c r="Y14">
        <v>37.29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0.01</v>
      </c>
      <c r="AH14">
        <v>2</v>
      </c>
      <c r="AI14">
        <v>92866626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92866633</v>
      </c>
      <c r="C15">
        <v>92866624</v>
      </c>
      <c r="D15">
        <v>49554500</v>
      </c>
      <c r="E15">
        <v>1</v>
      </c>
      <c r="F15">
        <v>1</v>
      </c>
      <c r="G15">
        <v>1</v>
      </c>
      <c r="H15">
        <v>3</v>
      </c>
      <c r="I15" t="s">
        <v>391</v>
      </c>
      <c r="J15" t="s">
        <v>392</v>
      </c>
      <c r="K15" t="s">
        <v>393</v>
      </c>
      <c r="L15">
        <v>1346</v>
      </c>
      <c r="N15">
        <v>1009</v>
      </c>
      <c r="O15" t="s">
        <v>143</v>
      </c>
      <c r="P15" t="s">
        <v>143</v>
      </c>
      <c r="Q15">
        <v>1</v>
      </c>
      <c r="X15">
        <v>0.02</v>
      </c>
      <c r="Y15">
        <v>15.12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92866627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92866634</v>
      </c>
      <c r="C16">
        <v>92866624</v>
      </c>
      <c r="D16">
        <v>49555188</v>
      </c>
      <c r="E16">
        <v>1</v>
      </c>
      <c r="F16">
        <v>1</v>
      </c>
      <c r="G16">
        <v>1</v>
      </c>
      <c r="H16">
        <v>3</v>
      </c>
      <c r="I16" t="s">
        <v>394</v>
      </c>
      <c r="J16" t="s">
        <v>395</v>
      </c>
      <c r="K16" t="s">
        <v>396</v>
      </c>
      <c r="L16">
        <v>1348</v>
      </c>
      <c r="N16">
        <v>1009</v>
      </c>
      <c r="O16" t="s">
        <v>138</v>
      </c>
      <c r="P16" t="s">
        <v>138</v>
      </c>
      <c r="Q16">
        <v>1000</v>
      </c>
      <c r="X16">
        <v>1.0000000000000001E-5</v>
      </c>
      <c r="Y16">
        <v>16950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1.0000000000000001E-5</v>
      </c>
      <c r="AH16">
        <v>2</v>
      </c>
      <c r="AI16">
        <v>92866628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92866635</v>
      </c>
      <c r="C17">
        <v>92866624</v>
      </c>
      <c r="D17">
        <v>49561856</v>
      </c>
      <c r="E17">
        <v>1</v>
      </c>
      <c r="F17">
        <v>1</v>
      </c>
      <c r="G17">
        <v>1</v>
      </c>
      <c r="H17">
        <v>3</v>
      </c>
      <c r="I17" t="s">
        <v>54</v>
      </c>
      <c r="J17" t="s">
        <v>56</v>
      </c>
      <c r="K17" t="s">
        <v>55</v>
      </c>
      <c r="L17">
        <v>1377</v>
      </c>
      <c r="N17">
        <v>1013</v>
      </c>
      <c r="O17" t="s">
        <v>35</v>
      </c>
      <c r="P17" t="s">
        <v>35</v>
      </c>
      <c r="Q17">
        <v>1</v>
      </c>
      <c r="X17">
        <v>1</v>
      </c>
      <c r="Y17">
        <v>25.09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</v>
      </c>
      <c r="AH17">
        <v>2</v>
      </c>
      <c r="AI17">
        <v>92866629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92866648</v>
      </c>
      <c r="C18">
        <v>92866638</v>
      </c>
      <c r="D18">
        <v>48043887</v>
      </c>
      <c r="E18">
        <v>68</v>
      </c>
      <c r="F18">
        <v>1</v>
      </c>
      <c r="G18">
        <v>1</v>
      </c>
      <c r="H18">
        <v>1</v>
      </c>
      <c r="I18" t="s">
        <v>397</v>
      </c>
      <c r="J18" t="s">
        <v>6</v>
      </c>
      <c r="K18" t="s">
        <v>398</v>
      </c>
      <c r="L18">
        <v>1191</v>
      </c>
      <c r="N18">
        <v>1013</v>
      </c>
      <c r="O18" t="s">
        <v>361</v>
      </c>
      <c r="P18" t="s">
        <v>361</v>
      </c>
      <c r="Q18">
        <v>1</v>
      </c>
      <c r="X18">
        <v>0.78</v>
      </c>
      <c r="Y18">
        <v>0</v>
      </c>
      <c r="Z18">
        <v>0</v>
      </c>
      <c r="AA18">
        <v>0</v>
      </c>
      <c r="AB18">
        <v>9.76</v>
      </c>
      <c r="AC18">
        <v>0</v>
      </c>
      <c r="AD18">
        <v>1</v>
      </c>
      <c r="AE18">
        <v>1</v>
      </c>
      <c r="AF18" t="s">
        <v>6</v>
      </c>
      <c r="AG18">
        <v>0.78</v>
      </c>
      <c r="AH18">
        <v>2</v>
      </c>
      <c r="AI18">
        <v>92866639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92866649</v>
      </c>
      <c r="C19">
        <v>92866638</v>
      </c>
      <c r="D19">
        <v>48054357</v>
      </c>
      <c r="E19">
        <v>1</v>
      </c>
      <c r="F19">
        <v>1</v>
      </c>
      <c r="G19">
        <v>1</v>
      </c>
      <c r="H19">
        <v>3</v>
      </c>
      <c r="I19" t="s">
        <v>73</v>
      </c>
      <c r="J19" t="s">
        <v>76</v>
      </c>
      <c r="K19" t="s">
        <v>74</v>
      </c>
      <c r="L19">
        <v>1407</v>
      </c>
      <c r="N19">
        <v>1013</v>
      </c>
      <c r="O19" t="s">
        <v>75</v>
      </c>
      <c r="P19" t="s">
        <v>75</v>
      </c>
      <c r="Q19">
        <v>1</v>
      </c>
      <c r="X19">
        <v>1E-3</v>
      </c>
      <c r="Y19">
        <v>5650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1E-3</v>
      </c>
      <c r="AH19">
        <v>2</v>
      </c>
      <c r="AI19">
        <v>92866640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92866650</v>
      </c>
      <c r="C20">
        <v>92866638</v>
      </c>
      <c r="D20">
        <v>48057016</v>
      </c>
      <c r="E20">
        <v>1</v>
      </c>
      <c r="F20">
        <v>1</v>
      </c>
      <c r="G20">
        <v>1</v>
      </c>
      <c r="H20">
        <v>3</v>
      </c>
      <c r="I20" t="s">
        <v>388</v>
      </c>
      <c r="J20" t="s">
        <v>389</v>
      </c>
      <c r="K20" t="s">
        <v>390</v>
      </c>
      <c r="L20">
        <v>1346</v>
      </c>
      <c r="N20">
        <v>1009</v>
      </c>
      <c r="O20" t="s">
        <v>143</v>
      </c>
      <c r="P20" t="s">
        <v>143</v>
      </c>
      <c r="Q20">
        <v>1</v>
      </c>
      <c r="X20">
        <v>2E-3</v>
      </c>
      <c r="Y20">
        <v>37.29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2E-3</v>
      </c>
      <c r="AH20">
        <v>2</v>
      </c>
      <c r="AI20">
        <v>92866641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92866651</v>
      </c>
      <c r="C21">
        <v>92866638</v>
      </c>
      <c r="D21">
        <v>48058676</v>
      </c>
      <c r="E21">
        <v>1</v>
      </c>
      <c r="F21">
        <v>1</v>
      </c>
      <c r="G21">
        <v>1</v>
      </c>
      <c r="H21">
        <v>3</v>
      </c>
      <c r="I21" t="s">
        <v>399</v>
      </c>
      <c r="J21" t="s">
        <v>400</v>
      </c>
      <c r="K21" t="s">
        <v>401</v>
      </c>
      <c r="L21">
        <v>1348</v>
      </c>
      <c r="N21">
        <v>1009</v>
      </c>
      <c r="O21" t="s">
        <v>138</v>
      </c>
      <c r="P21" t="s">
        <v>138</v>
      </c>
      <c r="Q21">
        <v>1000</v>
      </c>
      <c r="X21">
        <v>1.6000000000000001E-4</v>
      </c>
      <c r="Y21">
        <v>15323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1.6000000000000001E-4</v>
      </c>
      <c r="AH21">
        <v>2</v>
      </c>
      <c r="AI21">
        <v>92866642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92866652</v>
      </c>
      <c r="C22">
        <v>92866638</v>
      </c>
      <c r="D22">
        <v>48087656</v>
      </c>
      <c r="E22">
        <v>1</v>
      </c>
      <c r="F22">
        <v>1</v>
      </c>
      <c r="G22">
        <v>1</v>
      </c>
      <c r="H22">
        <v>3</v>
      </c>
      <c r="I22" t="s">
        <v>391</v>
      </c>
      <c r="J22" t="s">
        <v>392</v>
      </c>
      <c r="K22" t="s">
        <v>393</v>
      </c>
      <c r="L22">
        <v>1346</v>
      </c>
      <c r="N22">
        <v>1009</v>
      </c>
      <c r="O22" t="s">
        <v>143</v>
      </c>
      <c r="P22" t="s">
        <v>143</v>
      </c>
      <c r="Q22">
        <v>1</v>
      </c>
      <c r="X22">
        <v>0.02</v>
      </c>
      <c r="Y22">
        <v>15.12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0.02</v>
      </c>
      <c r="AH22">
        <v>2</v>
      </c>
      <c r="AI22">
        <v>92866643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92866653</v>
      </c>
      <c r="C23">
        <v>92866638</v>
      </c>
      <c r="D23">
        <v>48088344</v>
      </c>
      <c r="E23">
        <v>1</v>
      </c>
      <c r="F23">
        <v>1</v>
      </c>
      <c r="G23">
        <v>1</v>
      </c>
      <c r="H23">
        <v>3</v>
      </c>
      <c r="I23" t="s">
        <v>394</v>
      </c>
      <c r="J23" t="s">
        <v>395</v>
      </c>
      <c r="K23" t="s">
        <v>396</v>
      </c>
      <c r="L23">
        <v>1348</v>
      </c>
      <c r="N23">
        <v>1009</v>
      </c>
      <c r="O23" t="s">
        <v>138</v>
      </c>
      <c r="P23" t="s">
        <v>138</v>
      </c>
      <c r="Q23">
        <v>1000</v>
      </c>
      <c r="X23">
        <v>1.0000000000000001E-5</v>
      </c>
      <c r="Y23">
        <v>16950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1.0000000000000001E-5</v>
      </c>
      <c r="AH23">
        <v>2</v>
      </c>
      <c r="AI23">
        <v>92866644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92866654</v>
      </c>
      <c r="C24">
        <v>92866638</v>
      </c>
      <c r="D24">
        <v>48095165</v>
      </c>
      <c r="E24">
        <v>1</v>
      </c>
      <c r="F24">
        <v>1</v>
      </c>
      <c r="G24">
        <v>1</v>
      </c>
      <c r="H24">
        <v>3</v>
      </c>
      <c r="I24" t="s">
        <v>69</v>
      </c>
      <c r="J24" t="s">
        <v>71</v>
      </c>
      <c r="K24" t="s">
        <v>70</v>
      </c>
      <c r="L24">
        <v>1377</v>
      </c>
      <c r="N24">
        <v>1013</v>
      </c>
      <c r="O24" t="s">
        <v>35</v>
      </c>
      <c r="P24" t="s">
        <v>35</v>
      </c>
      <c r="Q24">
        <v>1</v>
      </c>
      <c r="X24">
        <v>1</v>
      </c>
      <c r="Y24">
        <v>420.36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</v>
      </c>
      <c r="AH24">
        <v>2</v>
      </c>
      <c r="AI24">
        <v>92866645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92866675</v>
      </c>
      <c r="C25">
        <v>92866659</v>
      </c>
      <c r="D25">
        <v>48043879</v>
      </c>
      <c r="E25">
        <v>68</v>
      </c>
      <c r="F25">
        <v>1</v>
      </c>
      <c r="G25">
        <v>1</v>
      </c>
      <c r="H25">
        <v>1</v>
      </c>
      <c r="I25" t="s">
        <v>402</v>
      </c>
      <c r="J25" t="s">
        <v>6</v>
      </c>
      <c r="K25" t="s">
        <v>403</v>
      </c>
      <c r="L25">
        <v>1191</v>
      </c>
      <c r="N25">
        <v>1013</v>
      </c>
      <c r="O25" t="s">
        <v>361</v>
      </c>
      <c r="P25" t="s">
        <v>361</v>
      </c>
      <c r="Q25">
        <v>1</v>
      </c>
      <c r="X25">
        <v>29.7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6</v>
      </c>
      <c r="AG25">
        <v>29.7</v>
      </c>
      <c r="AH25">
        <v>2</v>
      </c>
      <c r="AI25">
        <v>92866660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92866676</v>
      </c>
      <c r="C26">
        <v>92866659</v>
      </c>
      <c r="D26">
        <v>48044033</v>
      </c>
      <c r="E26">
        <v>68</v>
      </c>
      <c r="F26">
        <v>1</v>
      </c>
      <c r="G26">
        <v>1</v>
      </c>
      <c r="H26">
        <v>1</v>
      </c>
      <c r="I26" t="s">
        <v>362</v>
      </c>
      <c r="J26" t="s">
        <v>6</v>
      </c>
      <c r="K26" t="s">
        <v>363</v>
      </c>
      <c r="L26">
        <v>1191</v>
      </c>
      <c r="N26">
        <v>1013</v>
      </c>
      <c r="O26" t="s">
        <v>361</v>
      </c>
      <c r="P26" t="s">
        <v>361</v>
      </c>
      <c r="Q26">
        <v>1</v>
      </c>
      <c r="X26">
        <v>0.5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0.5</v>
      </c>
      <c r="AH26">
        <v>2</v>
      </c>
      <c r="AI26">
        <v>92866661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92866677</v>
      </c>
      <c r="C27">
        <v>92866659</v>
      </c>
      <c r="D27">
        <v>48205516</v>
      </c>
      <c r="E27">
        <v>1</v>
      </c>
      <c r="F27">
        <v>1</v>
      </c>
      <c r="G27">
        <v>1</v>
      </c>
      <c r="H27">
        <v>2</v>
      </c>
      <c r="I27" t="s">
        <v>404</v>
      </c>
      <c r="J27" t="s">
        <v>405</v>
      </c>
      <c r="K27" t="s">
        <v>406</v>
      </c>
      <c r="L27">
        <v>1367</v>
      </c>
      <c r="N27">
        <v>1011</v>
      </c>
      <c r="O27" t="s">
        <v>367</v>
      </c>
      <c r="P27" t="s">
        <v>367</v>
      </c>
      <c r="Q27">
        <v>1</v>
      </c>
      <c r="X27">
        <v>0.08</v>
      </c>
      <c r="Y27">
        <v>0</v>
      </c>
      <c r="Z27">
        <v>86.4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0.08</v>
      </c>
      <c r="AH27">
        <v>2</v>
      </c>
      <c r="AI27">
        <v>92866662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92866678</v>
      </c>
      <c r="C28">
        <v>92866659</v>
      </c>
      <c r="D28">
        <v>48205574</v>
      </c>
      <c r="E28">
        <v>1</v>
      </c>
      <c r="F28">
        <v>1</v>
      </c>
      <c r="G28">
        <v>1</v>
      </c>
      <c r="H28">
        <v>2</v>
      </c>
      <c r="I28" t="s">
        <v>364</v>
      </c>
      <c r="J28" t="s">
        <v>365</v>
      </c>
      <c r="K28" t="s">
        <v>366</v>
      </c>
      <c r="L28">
        <v>1367</v>
      </c>
      <c r="N28">
        <v>1011</v>
      </c>
      <c r="O28" t="s">
        <v>367</v>
      </c>
      <c r="P28" t="s">
        <v>367</v>
      </c>
      <c r="Q28">
        <v>1</v>
      </c>
      <c r="X28">
        <v>7.0000000000000007E-2</v>
      </c>
      <c r="Y28">
        <v>0</v>
      </c>
      <c r="Z28">
        <v>115.4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7.0000000000000007E-2</v>
      </c>
      <c r="AH28">
        <v>2</v>
      </c>
      <c r="AI28">
        <v>92866663</v>
      </c>
      <c r="AJ28">
        <v>32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92866679</v>
      </c>
      <c r="C29">
        <v>92866659</v>
      </c>
      <c r="D29">
        <v>48206504</v>
      </c>
      <c r="E29">
        <v>1</v>
      </c>
      <c r="F29">
        <v>1</v>
      </c>
      <c r="G29">
        <v>1</v>
      </c>
      <c r="H29">
        <v>2</v>
      </c>
      <c r="I29" t="s">
        <v>374</v>
      </c>
      <c r="J29" t="s">
        <v>375</v>
      </c>
      <c r="K29" t="s">
        <v>376</v>
      </c>
      <c r="L29">
        <v>1367</v>
      </c>
      <c r="N29">
        <v>1011</v>
      </c>
      <c r="O29" t="s">
        <v>367</v>
      </c>
      <c r="P29" t="s">
        <v>367</v>
      </c>
      <c r="Q29">
        <v>1</v>
      </c>
      <c r="X29">
        <v>0.35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0.35</v>
      </c>
      <c r="AH29">
        <v>2</v>
      </c>
      <c r="AI29">
        <v>92866664</v>
      </c>
      <c r="AJ29">
        <v>33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92866680</v>
      </c>
      <c r="C30">
        <v>92866659</v>
      </c>
      <c r="D30">
        <v>48206659</v>
      </c>
      <c r="E30">
        <v>1</v>
      </c>
      <c r="F30">
        <v>1</v>
      </c>
      <c r="G30">
        <v>1</v>
      </c>
      <c r="H30">
        <v>2</v>
      </c>
      <c r="I30" t="s">
        <v>407</v>
      </c>
      <c r="J30" t="s">
        <v>408</v>
      </c>
      <c r="K30" t="s">
        <v>409</v>
      </c>
      <c r="L30">
        <v>1367</v>
      </c>
      <c r="N30">
        <v>1011</v>
      </c>
      <c r="O30" t="s">
        <v>367</v>
      </c>
      <c r="P30" t="s">
        <v>367</v>
      </c>
      <c r="Q30">
        <v>1</v>
      </c>
      <c r="X30">
        <v>1.1499999999999999</v>
      </c>
      <c r="Y30">
        <v>0</v>
      </c>
      <c r="Z30">
        <v>1.2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1.1499999999999999</v>
      </c>
      <c r="AH30">
        <v>2</v>
      </c>
      <c r="AI30">
        <v>92866665</v>
      </c>
      <c r="AJ30">
        <v>34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92866681</v>
      </c>
      <c r="C31">
        <v>92866659</v>
      </c>
      <c r="D31">
        <v>48054706</v>
      </c>
      <c r="E31">
        <v>1</v>
      </c>
      <c r="F31">
        <v>1</v>
      </c>
      <c r="G31">
        <v>1</v>
      </c>
      <c r="H31">
        <v>3</v>
      </c>
      <c r="I31" t="s">
        <v>410</v>
      </c>
      <c r="J31" t="s">
        <v>411</v>
      </c>
      <c r="K31" t="s">
        <v>412</v>
      </c>
      <c r="L31">
        <v>1348</v>
      </c>
      <c r="N31">
        <v>1009</v>
      </c>
      <c r="O31" t="s">
        <v>138</v>
      </c>
      <c r="P31" t="s">
        <v>138</v>
      </c>
      <c r="Q31">
        <v>1000</v>
      </c>
      <c r="X31">
        <v>1.2999999999999999E-4</v>
      </c>
      <c r="Y31">
        <v>30540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1.2999999999999999E-4</v>
      </c>
      <c r="AH31">
        <v>2</v>
      </c>
      <c r="AI31">
        <v>92866666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92866682</v>
      </c>
      <c r="C32">
        <v>92866659</v>
      </c>
      <c r="D32">
        <v>48054722</v>
      </c>
      <c r="E32">
        <v>1</v>
      </c>
      <c r="F32">
        <v>1</v>
      </c>
      <c r="G32">
        <v>1</v>
      </c>
      <c r="H32">
        <v>3</v>
      </c>
      <c r="I32" t="s">
        <v>413</v>
      </c>
      <c r="J32" t="s">
        <v>414</v>
      </c>
      <c r="K32" t="s">
        <v>415</v>
      </c>
      <c r="L32">
        <v>1339</v>
      </c>
      <c r="N32">
        <v>1007</v>
      </c>
      <c r="O32" t="s">
        <v>133</v>
      </c>
      <c r="P32" t="s">
        <v>133</v>
      </c>
      <c r="Q32">
        <v>1</v>
      </c>
      <c r="X32">
        <v>0.28100000000000003</v>
      </c>
      <c r="Y32">
        <v>6.22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0.28100000000000003</v>
      </c>
      <c r="AH32">
        <v>2</v>
      </c>
      <c r="AI32">
        <v>92866667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92866683</v>
      </c>
      <c r="C33">
        <v>92866659</v>
      </c>
      <c r="D33">
        <v>48056368</v>
      </c>
      <c r="E33">
        <v>1</v>
      </c>
      <c r="F33">
        <v>1</v>
      </c>
      <c r="G33">
        <v>1</v>
      </c>
      <c r="H33">
        <v>3</v>
      </c>
      <c r="I33" t="s">
        <v>131</v>
      </c>
      <c r="J33" t="s">
        <v>134</v>
      </c>
      <c r="K33" t="s">
        <v>132</v>
      </c>
      <c r="L33">
        <v>1339</v>
      </c>
      <c r="N33">
        <v>1007</v>
      </c>
      <c r="O33" t="s">
        <v>133</v>
      </c>
      <c r="P33" t="s">
        <v>133</v>
      </c>
      <c r="Q33">
        <v>1</v>
      </c>
      <c r="X33">
        <v>0.25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0.25</v>
      </c>
      <c r="AH33">
        <v>2</v>
      </c>
      <c r="AI33">
        <v>92866668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92866684</v>
      </c>
      <c r="C34">
        <v>92866659</v>
      </c>
      <c r="D34">
        <v>48057016</v>
      </c>
      <c r="E34">
        <v>1</v>
      </c>
      <c r="F34">
        <v>1</v>
      </c>
      <c r="G34">
        <v>1</v>
      </c>
      <c r="H34">
        <v>3</v>
      </c>
      <c r="I34" t="s">
        <v>388</v>
      </c>
      <c r="J34" t="s">
        <v>389</v>
      </c>
      <c r="K34" t="s">
        <v>390</v>
      </c>
      <c r="L34">
        <v>1346</v>
      </c>
      <c r="N34">
        <v>1009</v>
      </c>
      <c r="O34" t="s">
        <v>143</v>
      </c>
      <c r="P34" t="s">
        <v>143</v>
      </c>
      <c r="Q34">
        <v>1</v>
      </c>
      <c r="X34">
        <v>0.06</v>
      </c>
      <c r="Y34">
        <v>37.29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0.06</v>
      </c>
      <c r="AH34">
        <v>2</v>
      </c>
      <c r="AI34">
        <v>92866669</v>
      </c>
      <c r="AJ34">
        <v>38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92866685</v>
      </c>
      <c r="C35">
        <v>92866659</v>
      </c>
      <c r="D35">
        <v>48057400</v>
      </c>
      <c r="E35">
        <v>1</v>
      </c>
      <c r="F35">
        <v>1</v>
      </c>
      <c r="G35">
        <v>1</v>
      </c>
      <c r="H35">
        <v>3</v>
      </c>
      <c r="I35" t="s">
        <v>136</v>
      </c>
      <c r="J35" t="s">
        <v>139</v>
      </c>
      <c r="K35" t="s">
        <v>137</v>
      </c>
      <c r="L35">
        <v>1348</v>
      </c>
      <c r="N35">
        <v>1009</v>
      </c>
      <c r="O35" t="s">
        <v>138</v>
      </c>
      <c r="P35" t="s">
        <v>138</v>
      </c>
      <c r="Q35">
        <v>1000</v>
      </c>
      <c r="X35">
        <v>1.7000000000000001E-4</v>
      </c>
      <c r="Y35">
        <v>13560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1.7000000000000001E-4</v>
      </c>
      <c r="AH35">
        <v>2</v>
      </c>
      <c r="AI35">
        <v>92866670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92866686</v>
      </c>
      <c r="C36">
        <v>92866659</v>
      </c>
      <c r="D36">
        <v>48060854</v>
      </c>
      <c r="E36">
        <v>1</v>
      </c>
      <c r="F36">
        <v>1</v>
      </c>
      <c r="G36">
        <v>1</v>
      </c>
      <c r="H36">
        <v>3</v>
      </c>
      <c r="I36" t="s">
        <v>141</v>
      </c>
      <c r="J36" t="s">
        <v>144</v>
      </c>
      <c r="K36" t="s">
        <v>142</v>
      </c>
      <c r="L36">
        <v>1346</v>
      </c>
      <c r="N36">
        <v>1009</v>
      </c>
      <c r="O36" t="s">
        <v>143</v>
      </c>
      <c r="P36" t="s">
        <v>143</v>
      </c>
      <c r="Q36">
        <v>1</v>
      </c>
      <c r="X36">
        <v>8.9999999999999998E-4</v>
      </c>
      <c r="Y36">
        <v>2.15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8.9999999999999998E-4</v>
      </c>
      <c r="AH36">
        <v>2</v>
      </c>
      <c r="AI36">
        <v>92866671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92866687</v>
      </c>
      <c r="C37">
        <v>92866659</v>
      </c>
      <c r="D37">
        <v>48087656</v>
      </c>
      <c r="E37">
        <v>1</v>
      </c>
      <c r="F37">
        <v>1</v>
      </c>
      <c r="G37">
        <v>1</v>
      </c>
      <c r="H37">
        <v>3</v>
      </c>
      <c r="I37" t="s">
        <v>391</v>
      </c>
      <c r="J37" t="s">
        <v>392</v>
      </c>
      <c r="K37" t="s">
        <v>393</v>
      </c>
      <c r="L37">
        <v>1346</v>
      </c>
      <c r="N37">
        <v>1009</v>
      </c>
      <c r="O37" t="s">
        <v>143</v>
      </c>
      <c r="P37" t="s">
        <v>143</v>
      </c>
      <c r="Q37">
        <v>1</v>
      </c>
      <c r="X37">
        <v>0.44</v>
      </c>
      <c r="Y37">
        <v>15.12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0.44</v>
      </c>
      <c r="AH37">
        <v>2</v>
      </c>
      <c r="AI37">
        <v>92866672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92866688</v>
      </c>
      <c r="C38">
        <v>92866659</v>
      </c>
      <c r="D38">
        <v>48088344</v>
      </c>
      <c r="E38">
        <v>1</v>
      </c>
      <c r="F38">
        <v>1</v>
      </c>
      <c r="G38">
        <v>1</v>
      </c>
      <c r="H38">
        <v>3</v>
      </c>
      <c r="I38" t="s">
        <v>394</v>
      </c>
      <c r="J38" t="s">
        <v>395</v>
      </c>
      <c r="K38" t="s">
        <v>396</v>
      </c>
      <c r="L38">
        <v>1348</v>
      </c>
      <c r="N38">
        <v>1009</v>
      </c>
      <c r="O38" t="s">
        <v>138</v>
      </c>
      <c r="P38" t="s">
        <v>138</v>
      </c>
      <c r="Q38">
        <v>1000</v>
      </c>
      <c r="X38">
        <v>5.2999999999999998E-4</v>
      </c>
      <c r="Y38">
        <v>16950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5.2999999999999998E-4</v>
      </c>
      <c r="AH38">
        <v>2</v>
      </c>
      <c r="AI38">
        <v>92866673</v>
      </c>
      <c r="AJ38">
        <v>42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92866689</v>
      </c>
      <c r="C39">
        <v>92866659</v>
      </c>
      <c r="D39">
        <v>48047443</v>
      </c>
      <c r="E39">
        <v>68</v>
      </c>
      <c r="F39">
        <v>1</v>
      </c>
      <c r="G39">
        <v>1</v>
      </c>
      <c r="H39">
        <v>3</v>
      </c>
      <c r="I39" t="s">
        <v>503</v>
      </c>
      <c r="J39" t="s">
        <v>6</v>
      </c>
      <c r="K39" t="s">
        <v>504</v>
      </c>
      <c r="L39">
        <v>1371</v>
      </c>
      <c r="N39">
        <v>1013</v>
      </c>
      <c r="O39" t="s">
        <v>42</v>
      </c>
      <c r="P39" t="s">
        <v>42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6</v>
      </c>
      <c r="AG39">
        <v>0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92866690</v>
      </c>
      <c r="C40">
        <v>92866659</v>
      </c>
      <c r="D40">
        <v>48047733</v>
      </c>
      <c r="E40">
        <v>68</v>
      </c>
      <c r="F40">
        <v>1</v>
      </c>
      <c r="G40">
        <v>1</v>
      </c>
      <c r="H40">
        <v>3</v>
      </c>
      <c r="I40" t="s">
        <v>505</v>
      </c>
      <c r="J40" t="s">
        <v>6</v>
      </c>
      <c r="K40" t="s">
        <v>506</v>
      </c>
      <c r="L40">
        <v>1301</v>
      </c>
      <c r="N40">
        <v>1003</v>
      </c>
      <c r="O40" t="s">
        <v>96</v>
      </c>
      <c r="P40" t="s">
        <v>96</v>
      </c>
      <c r="Q40">
        <v>1</v>
      </c>
      <c r="X40">
        <v>100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100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92866691</v>
      </c>
      <c r="C41">
        <v>92866659</v>
      </c>
      <c r="D41">
        <v>48048133</v>
      </c>
      <c r="E41">
        <v>68</v>
      </c>
      <c r="F41">
        <v>1</v>
      </c>
      <c r="G41">
        <v>1</v>
      </c>
      <c r="H41">
        <v>3</v>
      </c>
      <c r="I41" t="s">
        <v>507</v>
      </c>
      <c r="J41" t="s">
        <v>6</v>
      </c>
      <c r="K41" t="s">
        <v>508</v>
      </c>
      <c r="L41">
        <v>1346</v>
      </c>
      <c r="N41">
        <v>1009</v>
      </c>
      <c r="O41" t="s">
        <v>143</v>
      </c>
      <c r="P41" t="s">
        <v>143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6</v>
      </c>
      <c r="AG41">
        <v>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92866710</v>
      </c>
      <c r="C42">
        <v>92866693</v>
      </c>
      <c r="D42">
        <v>48043879</v>
      </c>
      <c r="E42">
        <v>68</v>
      </c>
      <c r="F42">
        <v>1</v>
      </c>
      <c r="G42">
        <v>1</v>
      </c>
      <c r="H42">
        <v>1</v>
      </c>
      <c r="I42" t="s">
        <v>402</v>
      </c>
      <c r="J42" t="s">
        <v>6</v>
      </c>
      <c r="K42" t="s">
        <v>403</v>
      </c>
      <c r="L42">
        <v>1191</v>
      </c>
      <c r="N42">
        <v>1013</v>
      </c>
      <c r="O42" t="s">
        <v>361</v>
      </c>
      <c r="P42" t="s">
        <v>361</v>
      </c>
      <c r="Q42">
        <v>1</v>
      </c>
      <c r="X42">
        <v>29.7</v>
      </c>
      <c r="Y42">
        <v>0</v>
      </c>
      <c r="Z42">
        <v>0</v>
      </c>
      <c r="AA42">
        <v>0</v>
      </c>
      <c r="AB42">
        <v>9.6199999999999992</v>
      </c>
      <c r="AC42">
        <v>0</v>
      </c>
      <c r="AD42">
        <v>1</v>
      </c>
      <c r="AE42">
        <v>1</v>
      </c>
      <c r="AF42" t="s">
        <v>6</v>
      </c>
      <c r="AG42">
        <v>29.7</v>
      </c>
      <c r="AH42">
        <v>2</v>
      </c>
      <c r="AI42">
        <v>92866694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92866711</v>
      </c>
      <c r="C43">
        <v>92866693</v>
      </c>
      <c r="D43">
        <v>48044033</v>
      </c>
      <c r="E43">
        <v>68</v>
      </c>
      <c r="F43">
        <v>1</v>
      </c>
      <c r="G43">
        <v>1</v>
      </c>
      <c r="H43">
        <v>1</v>
      </c>
      <c r="I43" t="s">
        <v>362</v>
      </c>
      <c r="J43" t="s">
        <v>6</v>
      </c>
      <c r="K43" t="s">
        <v>363</v>
      </c>
      <c r="L43">
        <v>1191</v>
      </c>
      <c r="N43">
        <v>1013</v>
      </c>
      <c r="O43" t="s">
        <v>361</v>
      </c>
      <c r="P43" t="s">
        <v>361</v>
      </c>
      <c r="Q43">
        <v>1</v>
      </c>
      <c r="X43">
        <v>0.5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6</v>
      </c>
      <c r="AG43">
        <v>0.5</v>
      </c>
      <c r="AH43">
        <v>2</v>
      </c>
      <c r="AI43">
        <v>92866695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92866712</v>
      </c>
      <c r="C44">
        <v>92866693</v>
      </c>
      <c r="D44">
        <v>48205516</v>
      </c>
      <c r="E44">
        <v>1</v>
      </c>
      <c r="F44">
        <v>1</v>
      </c>
      <c r="G44">
        <v>1</v>
      </c>
      <c r="H44">
        <v>2</v>
      </c>
      <c r="I44" t="s">
        <v>404</v>
      </c>
      <c r="J44" t="s">
        <v>405</v>
      </c>
      <c r="K44" t="s">
        <v>406</v>
      </c>
      <c r="L44">
        <v>1367</v>
      </c>
      <c r="N44">
        <v>1011</v>
      </c>
      <c r="O44" t="s">
        <v>367</v>
      </c>
      <c r="P44" t="s">
        <v>367</v>
      </c>
      <c r="Q44">
        <v>1</v>
      </c>
      <c r="X44">
        <v>0.08</v>
      </c>
      <c r="Y44">
        <v>0</v>
      </c>
      <c r="Z44">
        <v>86.4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0.08</v>
      </c>
      <c r="AH44">
        <v>2</v>
      </c>
      <c r="AI44">
        <v>92866696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92866713</v>
      </c>
      <c r="C45">
        <v>92866693</v>
      </c>
      <c r="D45">
        <v>48205574</v>
      </c>
      <c r="E45">
        <v>1</v>
      </c>
      <c r="F45">
        <v>1</v>
      </c>
      <c r="G45">
        <v>1</v>
      </c>
      <c r="H45">
        <v>2</v>
      </c>
      <c r="I45" t="s">
        <v>364</v>
      </c>
      <c r="J45" t="s">
        <v>365</v>
      </c>
      <c r="K45" t="s">
        <v>366</v>
      </c>
      <c r="L45">
        <v>1367</v>
      </c>
      <c r="N45">
        <v>1011</v>
      </c>
      <c r="O45" t="s">
        <v>367</v>
      </c>
      <c r="P45" t="s">
        <v>367</v>
      </c>
      <c r="Q45">
        <v>1</v>
      </c>
      <c r="X45">
        <v>7.0000000000000007E-2</v>
      </c>
      <c r="Y45">
        <v>0</v>
      </c>
      <c r="Z45">
        <v>115.4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7.0000000000000007E-2</v>
      </c>
      <c r="AH45">
        <v>2</v>
      </c>
      <c r="AI45">
        <v>92866697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92866714</v>
      </c>
      <c r="C46">
        <v>92866693</v>
      </c>
      <c r="D46">
        <v>48206504</v>
      </c>
      <c r="E46">
        <v>1</v>
      </c>
      <c r="F46">
        <v>1</v>
      </c>
      <c r="G46">
        <v>1</v>
      </c>
      <c r="H46">
        <v>2</v>
      </c>
      <c r="I46" t="s">
        <v>374</v>
      </c>
      <c r="J46" t="s">
        <v>375</v>
      </c>
      <c r="K46" t="s">
        <v>376</v>
      </c>
      <c r="L46">
        <v>1367</v>
      </c>
      <c r="N46">
        <v>1011</v>
      </c>
      <c r="O46" t="s">
        <v>367</v>
      </c>
      <c r="P46" t="s">
        <v>367</v>
      </c>
      <c r="Q46">
        <v>1</v>
      </c>
      <c r="X46">
        <v>0.35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0.35</v>
      </c>
      <c r="AH46">
        <v>2</v>
      </c>
      <c r="AI46">
        <v>92866698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92866715</v>
      </c>
      <c r="C47">
        <v>92866693</v>
      </c>
      <c r="D47">
        <v>48206659</v>
      </c>
      <c r="E47">
        <v>1</v>
      </c>
      <c r="F47">
        <v>1</v>
      </c>
      <c r="G47">
        <v>1</v>
      </c>
      <c r="H47">
        <v>2</v>
      </c>
      <c r="I47" t="s">
        <v>407</v>
      </c>
      <c r="J47" t="s">
        <v>408</v>
      </c>
      <c r="K47" t="s">
        <v>409</v>
      </c>
      <c r="L47">
        <v>1367</v>
      </c>
      <c r="N47">
        <v>1011</v>
      </c>
      <c r="O47" t="s">
        <v>367</v>
      </c>
      <c r="P47" t="s">
        <v>367</v>
      </c>
      <c r="Q47">
        <v>1</v>
      </c>
      <c r="X47">
        <v>1.1499999999999999</v>
      </c>
      <c r="Y47">
        <v>0</v>
      </c>
      <c r="Z47">
        <v>1.2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1.1499999999999999</v>
      </c>
      <c r="AH47">
        <v>2</v>
      </c>
      <c r="AI47">
        <v>92866699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92866716</v>
      </c>
      <c r="C48">
        <v>92866693</v>
      </c>
      <c r="D48">
        <v>48054706</v>
      </c>
      <c r="E48">
        <v>1</v>
      </c>
      <c r="F48">
        <v>1</v>
      </c>
      <c r="G48">
        <v>1</v>
      </c>
      <c r="H48">
        <v>3</v>
      </c>
      <c r="I48" t="s">
        <v>410</v>
      </c>
      <c r="J48" t="s">
        <v>411</v>
      </c>
      <c r="K48" t="s">
        <v>412</v>
      </c>
      <c r="L48">
        <v>1348</v>
      </c>
      <c r="N48">
        <v>1009</v>
      </c>
      <c r="O48" t="s">
        <v>138</v>
      </c>
      <c r="P48" t="s">
        <v>138</v>
      </c>
      <c r="Q48">
        <v>1000</v>
      </c>
      <c r="X48">
        <v>1.2999999999999999E-4</v>
      </c>
      <c r="Y48">
        <v>30540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1.2999999999999999E-4</v>
      </c>
      <c r="AH48">
        <v>2</v>
      </c>
      <c r="AI48">
        <v>92866700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92866717</v>
      </c>
      <c r="C49">
        <v>92866693</v>
      </c>
      <c r="D49">
        <v>48054722</v>
      </c>
      <c r="E49">
        <v>1</v>
      </c>
      <c r="F49">
        <v>1</v>
      </c>
      <c r="G49">
        <v>1</v>
      </c>
      <c r="H49">
        <v>3</v>
      </c>
      <c r="I49" t="s">
        <v>413</v>
      </c>
      <c r="J49" t="s">
        <v>414</v>
      </c>
      <c r="K49" t="s">
        <v>415</v>
      </c>
      <c r="L49">
        <v>1339</v>
      </c>
      <c r="N49">
        <v>1007</v>
      </c>
      <c r="O49" t="s">
        <v>133</v>
      </c>
      <c r="P49" t="s">
        <v>133</v>
      </c>
      <c r="Q49">
        <v>1</v>
      </c>
      <c r="X49">
        <v>0.28100000000000003</v>
      </c>
      <c r="Y49">
        <v>6.22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0.28100000000000003</v>
      </c>
      <c r="AH49">
        <v>2</v>
      </c>
      <c r="AI49">
        <v>92866701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92866718</v>
      </c>
      <c r="C50">
        <v>92866693</v>
      </c>
      <c r="D50">
        <v>48056368</v>
      </c>
      <c r="E50">
        <v>1</v>
      </c>
      <c r="F50">
        <v>1</v>
      </c>
      <c r="G50">
        <v>1</v>
      </c>
      <c r="H50">
        <v>3</v>
      </c>
      <c r="I50" t="s">
        <v>131</v>
      </c>
      <c r="J50" t="s">
        <v>134</v>
      </c>
      <c r="K50" t="s">
        <v>132</v>
      </c>
      <c r="L50">
        <v>1339</v>
      </c>
      <c r="N50">
        <v>1007</v>
      </c>
      <c r="O50" t="s">
        <v>133</v>
      </c>
      <c r="P50" t="s">
        <v>133</v>
      </c>
      <c r="Q50">
        <v>1</v>
      </c>
      <c r="X50">
        <v>0.44</v>
      </c>
      <c r="Y50">
        <v>2.44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0.44</v>
      </c>
      <c r="AH50">
        <v>2</v>
      </c>
      <c r="AI50">
        <v>92866702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92866719</v>
      </c>
      <c r="C51">
        <v>92866693</v>
      </c>
      <c r="D51">
        <v>48057016</v>
      </c>
      <c r="E51">
        <v>1</v>
      </c>
      <c r="F51">
        <v>1</v>
      </c>
      <c r="G51">
        <v>1</v>
      </c>
      <c r="H51">
        <v>3</v>
      </c>
      <c r="I51" t="s">
        <v>388</v>
      </c>
      <c r="J51" t="s">
        <v>389</v>
      </c>
      <c r="K51" t="s">
        <v>390</v>
      </c>
      <c r="L51">
        <v>1346</v>
      </c>
      <c r="N51">
        <v>1009</v>
      </c>
      <c r="O51" t="s">
        <v>143</v>
      </c>
      <c r="P51" t="s">
        <v>143</v>
      </c>
      <c r="Q51">
        <v>1</v>
      </c>
      <c r="X51">
        <v>0.06</v>
      </c>
      <c r="Y51">
        <v>37.29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0.06</v>
      </c>
      <c r="AH51">
        <v>2</v>
      </c>
      <c r="AI51">
        <v>92866703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92866720</v>
      </c>
      <c r="C52">
        <v>92866693</v>
      </c>
      <c r="D52">
        <v>48057400</v>
      </c>
      <c r="E52">
        <v>1</v>
      </c>
      <c r="F52">
        <v>1</v>
      </c>
      <c r="G52">
        <v>1</v>
      </c>
      <c r="H52">
        <v>3</v>
      </c>
      <c r="I52" t="s">
        <v>136</v>
      </c>
      <c r="J52" t="s">
        <v>139</v>
      </c>
      <c r="K52" t="s">
        <v>137</v>
      </c>
      <c r="L52">
        <v>1348</v>
      </c>
      <c r="N52">
        <v>1009</v>
      </c>
      <c r="O52" t="s">
        <v>138</v>
      </c>
      <c r="P52" t="s">
        <v>138</v>
      </c>
      <c r="Q52">
        <v>1000</v>
      </c>
      <c r="X52">
        <v>1.7000000000000001E-4</v>
      </c>
      <c r="Y52">
        <v>13560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1.7000000000000001E-4</v>
      </c>
      <c r="AH52">
        <v>2</v>
      </c>
      <c r="AI52">
        <v>92866704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92866721</v>
      </c>
      <c r="C53">
        <v>92866693</v>
      </c>
      <c r="D53">
        <v>48060854</v>
      </c>
      <c r="E53">
        <v>1</v>
      </c>
      <c r="F53">
        <v>1</v>
      </c>
      <c r="G53">
        <v>1</v>
      </c>
      <c r="H53">
        <v>3</v>
      </c>
      <c r="I53" t="s">
        <v>141</v>
      </c>
      <c r="J53" t="s">
        <v>144</v>
      </c>
      <c r="K53" t="s">
        <v>142</v>
      </c>
      <c r="L53">
        <v>1346</v>
      </c>
      <c r="N53">
        <v>1009</v>
      </c>
      <c r="O53" t="s">
        <v>143</v>
      </c>
      <c r="P53" t="s">
        <v>143</v>
      </c>
      <c r="Q53">
        <v>1</v>
      </c>
      <c r="X53">
        <v>1.6000000000000001E-3</v>
      </c>
      <c r="Y53">
        <v>2.15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1.6000000000000001E-3</v>
      </c>
      <c r="AH53">
        <v>2</v>
      </c>
      <c r="AI53">
        <v>92866705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92866722</v>
      </c>
      <c r="C54">
        <v>92866693</v>
      </c>
      <c r="D54">
        <v>48087656</v>
      </c>
      <c r="E54">
        <v>1</v>
      </c>
      <c r="F54">
        <v>1</v>
      </c>
      <c r="G54">
        <v>1</v>
      </c>
      <c r="H54">
        <v>3</v>
      </c>
      <c r="I54" t="s">
        <v>391</v>
      </c>
      <c r="J54" t="s">
        <v>392</v>
      </c>
      <c r="K54" t="s">
        <v>393</v>
      </c>
      <c r="L54">
        <v>1346</v>
      </c>
      <c r="N54">
        <v>1009</v>
      </c>
      <c r="O54" t="s">
        <v>143</v>
      </c>
      <c r="P54" t="s">
        <v>143</v>
      </c>
      <c r="Q54">
        <v>1</v>
      </c>
      <c r="X54">
        <v>0.44</v>
      </c>
      <c r="Y54">
        <v>15.12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0.44</v>
      </c>
      <c r="AH54">
        <v>2</v>
      </c>
      <c r="AI54">
        <v>92866706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92866723</v>
      </c>
      <c r="C55">
        <v>92866693</v>
      </c>
      <c r="D55">
        <v>48088344</v>
      </c>
      <c r="E55">
        <v>1</v>
      </c>
      <c r="F55">
        <v>1</v>
      </c>
      <c r="G55">
        <v>1</v>
      </c>
      <c r="H55">
        <v>3</v>
      </c>
      <c r="I55" t="s">
        <v>394</v>
      </c>
      <c r="J55" t="s">
        <v>395</v>
      </c>
      <c r="K55" t="s">
        <v>396</v>
      </c>
      <c r="L55">
        <v>1348</v>
      </c>
      <c r="N55">
        <v>1009</v>
      </c>
      <c r="O55" t="s">
        <v>138</v>
      </c>
      <c r="P55" t="s">
        <v>138</v>
      </c>
      <c r="Q55">
        <v>1000</v>
      </c>
      <c r="X55">
        <v>5.2999999999999998E-4</v>
      </c>
      <c r="Y55">
        <v>16950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5.2999999999999998E-4</v>
      </c>
      <c r="AH55">
        <v>2</v>
      </c>
      <c r="AI55">
        <v>92866707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92866724</v>
      </c>
      <c r="C56">
        <v>92866693</v>
      </c>
      <c r="D56">
        <v>48047443</v>
      </c>
      <c r="E56">
        <v>68</v>
      </c>
      <c r="F56">
        <v>1</v>
      </c>
      <c r="G56">
        <v>1</v>
      </c>
      <c r="H56">
        <v>3</v>
      </c>
      <c r="I56" t="s">
        <v>503</v>
      </c>
      <c r="J56" t="s">
        <v>6</v>
      </c>
      <c r="K56" t="s">
        <v>504</v>
      </c>
      <c r="L56">
        <v>1371</v>
      </c>
      <c r="N56">
        <v>1013</v>
      </c>
      <c r="O56" t="s">
        <v>42</v>
      </c>
      <c r="P56" t="s">
        <v>42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6</v>
      </c>
      <c r="AG56">
        <v>0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92866725</v>
      </c>
      <c r="C57">
        <v>92866693</v>
      </c>
      <c r="D57">
        <v>48047733</v>
      </c>
      <c r="E57">
        <v>68</v>
      </c>
      <c r="F57">
        <v>1</v>
      </c>
      <c r="G57">
        <v>1</v>
      </c>
      <c r="H57">
        <v>3</v>
      </c>
      <c r="I57" t="s">
        <v>505</v>
      </c>
      <c r="J57" t="s">
        <v>6</v>
      </c>
      <c r="K57" t="s">
        <v>506</v>
      </c>
      <c r="L57">
        <v>1301</v>
      </c>
      <c r="N57">
        <v>1003</v>
      </c>
      <c r="O57" t="s">
        <v>96</v>
      </c>
      <c r="P57" t="s">
        <v>96</v>
      </c>
      <c r="Q57">
        <v>1</v>
      </c>
      <c r="X57">
        <v>100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100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92866726</v>
      </c>
      <c r="C58">
        <v>92866693</v>
      </c>
      <c r="D58">
        <v>48048133</v>
      </c>
      <c r="E58">
        <v>68</v>
      </c>
      <c r="F58">
        <v>1</v>
      </c>
      <c r="G58">
        <v>1</v>
      </c>
      <c r="H58">
        <v>3</v>
      </c>
      <c r="I58" t="s">
        <v>507</v>
      </c>
      <c r="J58" t="s">
        <v>6</v>
      </c>
      <c r="K58" t="s">
        <v>508</v>
      </c>
      <c r="L58">
        <v>1346</v>
      </c>
      <c r="N58">
        <v>1009</v>
      </c>
      <c r="O58" t="s">
        <v>143</v>
      </c>
      <c r="P58" t="s">
        <v>143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6</v>
      </c>
      <c r="AG58">
        <v>0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92866745</v>
      </c>
      <c r="C59">
        <v>92866729</v>
      </c>
      <c r="D59">
        <v>48043879</v>
      </c>
      <c r="E59">
        <v>68</v>
      </c>
      <c r="F59">
        <v>1</v>
      </c>
      <c r="G59">
        <v>1</v>
      </c>
      <c r="H59">
        <v>1</v>
      </c>
      <c r="I59" t="s">
        <v>402</v>
      </c>
      <c r="J59" t="s">
        <v>6</v>
      </c>
      <c r="K59" t="s">
        <v>403</v>
      </c>
      <c r="L59">
        <v>1191</v>
      </c>
      <c r="N59">
        <v>1013</v>
      </c>
      <c r="O59" t="s">
        <v>361</v>
      </c>
      <c r="P59" t="s">
        <v>361</v>
      </c>
      <c r="Q59">
        <v>1</v>
      </c>
      <c r="X59">
        <v>29.7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6</v>
      </c>
      <c r="AG59">
        <v>29.7</v>
      </c>
      <c r="AH59">
        <v>2</v>
      </c>
      <c r="AI59">
        <v>92866730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92866746</v>
      </c>
      <c r="C60">
        <v>92866729</v>
      </c>
      <c r="D60">
        <v>48044033</v>
      </c>
      <c r="E60">
        <v>68</v>
      </c>
      <c r="F60">
        <v>1</v>
      </c>
      <c r="G60">
        <v>1</v>
      </c>
      <c r="H60">
        <v>1</v>
      </c>
      <c r="I60" t="s">
        <v>362</v>
      </c>
      <c r="J60" t="s">
        <v>6</v>
      </c>
      <c r="K60" t="s">
        <v>363</v>
      </c>
      <c r="L60">
        <v>1191</v>
      </c>
      <c r="N60">
        <v>1013</v>
      </c>
      <c r="O60" t="s">
        <v>361</v>
      </c>
      <c r="P60" t="s">
        <v>361</v>
      </c>
      <c r="Q60">
        <v>1</v>
      </c>
      <c r="X60">
        <v>0.5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6</v>
      </c>
      <c r="AG60">
        <v>0.5</v>
      </c>
      <c r="AH60">
        <v>2</v>
      </c>
      <c r="AI60">
        <v>92866731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92866747</v>
      </c>
      <c r="C61">
        <v>92866729</v>
      </c>
      <c r="D61">
        <v>48205516</v>
      </c>
      <c r="E61">
        <v>1</v>
      </c>
      <c r="F61">
        <v>1</v>
      </c>
      <c r="G61">
        <v>1</v>
      </c>
      <c r="H61">
        <v>2</v>
      </c>
      <c r="I61" t="s">
        <v>404</v>
      </c>
      <c r="J61" t="s">
        <v>405</v>
      </c>
      <c r="K61" t="s">
        <v>406</v>
      </c>
      <c r="L61">
        <v>1367</v>
      </c>
      <c r="N61">
        <v>1011</v>
      </c>
      <c r="O61" t="s">
        <v>367</v>
      </c>
      <c r="P61" t="s">
        <v>367</v>
      </c>
      <c r="Q61">
        <v>1</v>
      </c>
      <c r="X61">
        <v>0.08</v>
      </c>
      <c r="Y61">
        <v>0</v>
      </c>
      <c r="Z61">
        <v>86.4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0.08</v>
      </c>
      <c r="AH61">
        <v>2</v>
      </c>
      <c r="AI61">
        <v>92866732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92866748</v>
      </c>
      <c r="C62">
        <v>92866729</v>
      </c>
      <c r="D62">
        <v>48205574</v>
      </c>
      <c r="E62">
        <v>1</v>
      </c>
      <c r="F62">
        <v>1</v>
      </c>
      <c r="G62">
        <v>1</v>
      </c>
      <c r="H62">
        <v>2</v>
      </c>
      <c r="I62" t="s">
        <v>364</v>
      </c>
      <c r="J62" t="s">
        <v>365</v>
      </c>
      <c r="K62" t="s">
        <v>366</v>
      </c>
      <c r="L62">
        <v>1367</v>
      </c>
      <c r="N62">
        <v>1011</v>
      </c>
      <c r="O62" t="s">
        <v>367</v>
      </c>
      <c r="P62" t="s">
        <v>367</v>
      </c>
      <c r="Q62">
        <v>1</v>
      </c>
      <c r="X62">
        <v>7.0000000000000007E-2</v>
      </c>
      <c r="Y62">
        <v>0</v>
      </c>
      <c r="Z62">
        <v>115.4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7.0000000000000007E-2</v>
      </c>
      <c r="AH62">
        <v>2</v>
      </c>
      <c r="AI62">
        <v>92866733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92866749</v>
      </c>
      <c r="C63">
        <v>92866729</v>
      </c>
      <c r="D63">
        <v>48206504</v>
      </c>
      <c r="E63">
        <v>1</v>
      </c>
      <c r="F63">
        <v>1</v>
      </c>
      <c r="G63">
        <v>1</v>
      </c>
      <c r="H63">
        <v>2</v>
      </c>
      <c r="I63" t="s">
        <v>374</v>
      </c>
      <c r="J63" t="s">
        <v>375</v>
      </c>
      <c r="K63" t="s">
        <v>376</v>
      </c>
      <c r="L63">
        <v>1367</v>
      </c>
      <c r="N63">
        <v>1011</v>
      </c>
      <c r="O63" t="s">
        <v>367</v>
      </c>
      <c r="P63" t="s">
        <v>367</v>
      </c>
      <c r="Q63">
        <v>1</v>
      </c>
      <c r="X63">
        <v>0.35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0.35</v>
      </c>
      <c r="AH63">
        <v>2</v>
      </c>
      <c r="AI63">
        <v>92866734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92866750</v>
      </c>
      <c r="C64">
        <v>92866729</v>
      </c>
      <c r="D64">
        <v>48206659</v>
      </c>
      <c r="E64">
        <v>1</v>
      </c>
      <c r="F64">
        <v>1</v>
      </c>
      <c r="G64">
        <v>1</v>
      </c>
      <c r="H64">
        <v>2</v>
      </c>
      <c r="I64" t="s">
        <v>407</v>
      </c>
      <c r="J64" t="s">
        <v>408</v>
      </c>
      <c r="K64" t="s">
        <v>409</v>
      </c>
      <c r="L64">
        <v>1367</v>
      </c>
      <c r="N64">
        <v>1011</v>
      </c>
      <c r="O64" t="s">
        <v>367</v>
      </c>
      <c r="P64" t="s">
        <v>367</v>
      </c>
      <c r="Q64">
        <v>1</v>
      </c>
      <c r="X64">
        <v>1.1499999999999999</v>
      </c>
      <c r="Y64">
        <v>0</v>
      </c>
      <c r="Z64">
        <v>1.2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1.1499999999999999</v>
      </c>
      <c r="AH64">
        <v>2</v>
      </c>
      <c r="AI64">
        <v>92866735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92866751</v>
      </c>
      <c r="C65">
        <v>92866729</v>
      </c>
      <c r="D65">
        <v>48054706</v>
      </c>
      <c r="E65">
        <v>1</v>
      </c>
      <c r="F65">
        <v>1</v>
      </c>
      <c r="G65">
        <v>1</v>
      </c>
      <c r="H65">
        <v>3</v>
      </c>
      <c r="I65" t="s">
        <v>410</v>
      </c>
      <c r="J65" t="s">
        <v>411</v>
      </c>
      <c r="K65" t="s">
        <v>412</v>
      </c>
      <c r="L65">
        <v>1348</v>
      </c>
      <c r="N65">
        <v>1009</v>
      </c>
      <c r="O65" t="s">
        <v>138</v>
      </c>
      <c r="P65" t="s">
        <v>138</v>
      </c>
      <c r="Q65">
        <v>1000</v>
      </c>
      <c r="X65">
        <v>1.2999999999999999E-4</v>
      </c>
      <c r="Y65">
        <v>30540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1.2999999999999999E-4</v>
      </c>
      <c r="AH65">
        <v>2</v>
      </c>
      <c r="AI65">
        <v>92866736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92866752</v>
      </c>
      <c r="C66">
        <v>92866729</v>
      </c>
      <c r="D66">
        <v>48054722</v>
      </c>
      <c r="E66">
        <v>1</v>
      </c>
      <c r="F66">
        <v>1</v>
      </c>
      <c r="G66">
        <v>1</v>
      </c>
      <c r="H66">
        <v>3</v>
      </c>
      <c r="I66" t="s">
        <v>413</v>
      </c>
      <c r="J66" t="s">
        <v>414</v>
      </c>
      <c r="K66" t="s">
        <v>415</v>
      </c>
      <c r="L66">
        <v>1339</v>
      </c>
      <c r="N66">
        <v>1007</v>
      </c>
      <c r="O66" t="s">
        <v>133</v>
      </c>
      <c r="P66" t="s">
        <v>133</v>
      </c>
      <c r="Q66">
        <v>1</v>
      </c>
      <c r="X66">
        <v>0.28100000000000003</v>
      </c>
      <c r="Y66">
        <v>6.22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0.28100000000000003</v>
      </c>
      <c r="AH66">
        <v>2</v>
      </c>
      <c r="AI66">
        <v>92866737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92866753</v>
      </c>
      <c r="C67">
        <v>92866729</v>
      </c>
      <c r="D67">
        <v>48056368</v>
      </c>
      <c r="E67">
        <v>1</v>
      </c>
      <c r="F67">
        <v>1</v>
      </c>
      <c r="G67">
        <v>1</v>
      </c>
      <c r="H67">
        <v>3</v>
      </c>
      <c r="I67" t="s">
        <v>131</v>
      </c>
      <c r="J67" t="s">
        <v>134</v>
      </c>
      <c r="K67" t="s">
        <v>132</v>
      </c>
      <c r="L67">
        <v>1339</v>
      </c>
      <c r="N67">
        <v>1007</v>
      </c>
      <c r="O67" t="s">
        <v>133</v>
      </c>
      <c r="P67" t="s">
        <v>133</v>
      </c>
      <c r="Q67">
        <v>1</v>
      </c>
      <c r="X67">
        <v>0.69</v>
      </c>
      <c r="Y67">
        <v>2.44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0.69</v>
      </c>
      <c r="AH67">
        <v>2</v>
      </c>
      <c r="AI67">
        <v>92866738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92866754</v>
      </c>
      <c r="C68">
        <v>92866729</v>
      </c>
      <c r="D68">
        <v>48057016</v>
      </c>
      <c r="E68">
        <v>1</v>
      </c>
      <c r="F68">
        <v>1</v>
      </c>
      <c r="G68">
        <v>1</v>
      </c>
      <c r="H68">
        <v>3</v>
      </c>
      <c r="I68" t="s">
        <v>388</v>
      </c>
      <c r="J68" t="s">
        <v>389</v>
      </c>
      <c r="K68" t="s">
        <v>390</v>
      </c>
      <c r="L68">
        <v>1346</v>
      </c>
      <c r="N68">
        <v>1009</v>
      </c>
      <c r="O68" t="s">
        <v>143</v>
      </c>
      <c r="P68" t="s">
        <v>143</v>
      </c>
      <c r="Q68">
        <v>1</v>
      </c>
      <c r="X68">
        <v>0.06</v>
      </c>
      <c r="Y68">
        <v>37.29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0.06</v>
      </c>
      <c r="AH68">
        <v>2</v>
      </c>
      <c r="AI68">
        <v>92866739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92866755</v>
      </c>
      <c r="C69">
        <v>92866729</v>
      </c>
      <c r="D69">
        <v>48057400</v>
      </c>
      <c r="E69">
        <v>1</v>
      </c>
      <c r="F69">
        <v>1</v>
      </c>
      <c r="G69">
        <v>1</v>
      </c>
      <c r="H69">
        <v>3</v>
      </c>
      <c r="I69" t="s">
        <v>136</v>
      </c>
      <c r="J69" t="s">
        <v>139</v>
      </c>
      <c r="K69" t="s">
        <v>137</v>
      </c>
      <c r="L69">
        <v>1348</v>
      </c>
      <c r="N69">
        <v>1009</v>
      </c>
      <c r="O69" t="s">
        <v>138</v>
      </c>
      <c r="P69" t="s">
        <v>138</v>
      </c>
      <c r="Q69">
        <v>1000</v>
      </c>
      <c r="X69">
        <v>1.7000000000000001E-4</v>
      </c>
      <c r="Y69">
        <v>13560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1.7000000000000001E-4</v>
      </c>
      <c r="AH69">
        <v>2</v>
      </c>
      <c r="AI69">
        <v>92866740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92866756</v>
      </c>
      <c r="C70">
        <v>92866729</v>
      </c>
      <c r="D70">
        <v>48060854</v>
      </c>
      <c r="E70">
        <v>1</v>
      </c>
      <c r="F70">
        <v>1</v>
      </c>
      <c r="G70">
        <v>1</v>
      </c>
      <c r="H70">
        <v>3</v>
      </c>
      <c r="I70" t="s">
        <v>141</v>
      </c>
      <c r="J70" t="s">
        <v>144</v>
      </c>
      <c r="K70" t="s">
        <v>142</v>
      </c>
      <c r="L70">
        <v>1346</v>
      </c>
      <c r="N70">
        <v>1009</v>
      </c>
      <c r="O70" t="s">
        <v>143</v>
      </c>
      <c r="P70" t="s">
        <v>143</v>
      </c>
      <c r="Q70">
        <v>1</v>
      </c>
      <c r="X70">
        <v>2.5000000000000001E-3</v>
      </c>
      <c r="Y70">
        <v>2.15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2.5000000000000001E-3</v>
      </c>
      <c r="AH70">
        <v>2</v>
      </c>
      <c r="AI70">
        <v>92866741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92866757</v>
      </c>
      <c r="C71">
        <v>92866729</v>
      </c>
      <c r="D71">
        <v>48087656</v>
      </c>
      <c r="E71">
        <v>1</v>
      </c>
      <c r="F71">
        <v>1</v>
      </c>
      <c r="G71">
        <v>1</v>
      </c>
      <c r="H71">
        <v>3</v>
      </c>
      <c r="I71" t="s">
        <v>391</v>
      </c>
      <c r="J71" t="s">
        <v>392</v>
      </c>
      <c r="K71" t="s">
        <v>393</v>
      </c>
      <c r="L71">
        <v>1346</v>
      </c>
      <c r="N71">
        <v>1009</v>
      </c>
      <c r="O71" t="s">
        <v>143</v>
      </c>
      <c r="P71" t="s">
        <v>143</v>
      </c>
      <c r="Q71">
        <v>1</v>
      </c>
      <c r="X71">
        <v>0.44</v>
      </c>
      <c r="Y71">
        <v>15.12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0.44</v>
      </c>
      <c r="AH71">
        <v>2</v>
      </c>
      <c r="AI71">
        <v>92866742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92866758</v>
      </c>
      <c r="C72">
        <v>92866729</v>
      </c>
      <c r="D72">
        <v>48088344</v>
      </c>
      <c r="E72">
        <v>1</v>
      </c>
      <c r="F72">
        <v>1</v>
      </c>
      <c r="G72">
        <v>1</v>
      </c>
      <c r="H72">
        <v>3</v>
      </c>
      <c r="I72" t="s">
        <v>394</v>
      </c>
      <c r="J72" t="s">
        <v>395</v>
      </c>
      <c r="K72" t="s">
        <v>396</v>
      </c>
      <c r="L72">
        <v>1348</v>
      </c>
      <c r="N72">
        <v>1009</v>
      </c>
      <c r="O72" t="s">
        <v>138</v>
      </c>
      <c r="P72" t="s">
        <v>138</v>
      </c>
      <c r="Q72">
        <v>1000</v>
      </c>
      <c r="X72">
        <v>5.2999999999999998E-4</v>
      </c>
      <c r="Y72">
        <v>16950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5.2999999999999998E-4</v>
      </c>
      <c r="AH72">
        <v>2</v>
      </c>
      <c r="AI72">
        <v>92866743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92866759</v>
      </c>
      <c r="C73">
        <v>92866729</v>
      </c>
      <c r="D73">
        <v>48047443</v>
      </c>
      <c r="E73">
        <v>68</v>
      </c>
      <c r="F73">
        <v>1</v>
      </c>
      <c r="G73">
        <v>1</v>
      </c>
      <c r="H73">
        <v>3</v>
      </c>
      <c r="I73" t="s">
        <v>503</v>
      </c>
      <c r="J73" t="s">
        <v>6</v>
      </c>
      <c r="K73" t="s">
        <v>504</v>
      </c>
      <c r="L73">
        <v>1371</v>
      </c>
      <c r="N73">
        <v>1013</v>
      </c>
      <c r="O73" t="s">
        <v>42</v>
      </c>
      <c r="P73" t="s">
        <v>42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92866760</v>
      </c>
      <c r="C74">
        <v>92866729</v>
      </c>
      <c r="D74">
        <v>48047733</v>
      </c>
      <c r="E74">
        <v>68</v>
      </c>
      <c r="F74">
        <v>1</v>
      </c>
      <c r="G74">
        <v>1</v>
      </c>
      <c r="H74">
        <v>3</v>
      </c>
      <c r="I74" t="s">
        <v>505</v>
      </c>
      <c r="J74" t="s">
        <v>6</v>
      </c>
      <c r="K74" t="s">
        <v>506</v>
      </c>
      <c r="L74">
        <v>1301</v>
      </c>
      <c r="N74">
        <v>1003</v>
      </c>
      <c r="O74" t="s">
        <v>96</v>
      </c>
      <c r="P74" t="s">
        <v>96</v>
      </c>
      <c r="Q74">
        <v>1</v>
      </c>
      <c r="X74">
        <v>100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100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92866761</v>
      </c>
      <c r="C75">
        <v>92866729</v>
      </c>
      <c r="D75">
        <v>48048133</v>
      </c>
      <c r="E75">
        <v>68</v>
      </c>
      <c r="F75">
        <v>1</v>
      </c>
      <c r="G75">
        <v>1</v>
      </c>
      <c r="H75">
        <v>3</v>
      </c>
      <c r="I75" t="s">
        <v>507</v>
      </c>
      <c r="J75" t="s">
        <v>6</v>
      </c>
      <c r="K75" t="s">
        <v>508</v>
      </c>
      <c r="L75">
        <v>1346</v>
      </c>
      <c r="N75">
        <v>1009</v>
      </c>
      <c r="O75" t="s">
        <v>143</v>
      </c>
      <c r="P75" t="s">
        <v>143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92866770</v>
      </c>
      <c r="C76">
        <v>92866763</v>
      </c>
      <c r="D76">
        <v>48043919</v>
      </c>
      <c r="E76">
        <v>68</v>
      </c>
      <c r="F76">
        <v>1</v>
      </c>
      <c r="G76">
        <v>1</v>
      </c>
      <c r="H76">
        <v>1</v>
      </c>
      <c r="I76" t="s">
        <v>416</v>
      </c>
      <c r="J76" t="s">
        <v>6</v>
      </c>
      <c r="K76" t="s">
        <v>417</v>
      </c>
      <c r="L76">
        <v>1191</v>
      </c>
      <c r="N76">
        <v>1013</v>
      </c>
      <c r="O76" t="s">
        <v>361</v>
      </c>
      <c r="P76" t="s">
        <v>361</v>
      </c>
      <c r="Q76">
        <v>1</v>
      </c>
      <c r="X76">
        <v>5.01</v>
      </c>
      <c r="Y76">
        <v>0</v>
      </c>
      <c r="Z76">
        <v>0</v>
      </c>
      <c r="AA76">
        <v>0</v>
      </c>
      <c r="AB76">
        <v>11.64</v>
      </c>
      <c r="AC76">
        <v>0</v>
      </c>
      <c r="AD76">
        <v>1</v>
      </c>
      <c r="AE76">
        <v>1</v>
      </c>
      <c r="AF76" t="s">
        <v>6</v>
      </c>
      <c r="AG76">
        <v>5.01</v>
      </c>
      <c r="AH76">
        <v>2</v>
      </c>
      <c r="AI76">
        <v>92866764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92866771</v>
      </c>
      <c r="C77">
        <v>92866763</v>
      </c>
      <c r="D77">
        <v>48206309</v>
      </c>
      <c r="E77">
        <v>1</v>
      </c>
      <c r="F77">
        <v>1</v>
      </c>
      <c r="G77">
        <v>1</v>
      </c>
      <c r="H77">
        <v>2</v>
      </c>
      <c r="I77" t="s">
        <v>371</v>
      </c>
      <c r="J77" t="s">
        <v>372</v>
      </c>
      <c r="K77" t="s">
        <v>373</v>
      </c>
      <c r="L77">
        <v>1367</v>
      </c>
      <c r="N77">
        <v>1011</v>
      </c>
      <c r="O77" t="s">
        <v>367</v>
      </c>
      <c r="P77" t="s">
        <v>367</v>
      </c>
      <c r="Q77">
        <v>1</v>
      </c>
      <c r="X77">
        <v>1.5</v>
      </c>
      <c r="Y77">
        <v>0</v>
      </c>
      <c r="Z77">
        <v>29.67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1.5</v>
      </c>
      <c r="AH77">
        <v>2</v>
      </c>
      <c r="AI77">
        <v>92866765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92866772</v>
      </c>
      <c r="C78">
        <v>92866763</v>
      </c>
      <c r="D78">
        <v>48056368</v>
      </c>
      <c r="E78">
        <v>1</v>
      </c>
      <c r="F78">
        <v>1</v>
      </c>
      <c r="G78">
        <v>1</v>
      </c>
      <c r="H78">
        <v>3</v>
      </c>
      <c r="I78" t="s">
        <v>131</v>
      </c>
      <c r="J78" t="s">
        <v>134</v>
      </c>
      <c r="K78" t="s">
        <v>132</v>
      </c>
      <c r="L78">
        <v>1339</v>
      </c>
      <c r="N78">
        <v>1007</v>
      </c>
      <c r="O78" t="s">
        <v>133</v>
      </c>
      <c r="P78" t="s">
        <v>133</v>
      </c>
      <c r="Q78">
        <v>1</v>
      </c>
      <c r="X78">
        <v>1</v>
      </c>
      <c r="Y78">
        <v>2.44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</v>
      </c>
      <c r="AH78">
        <v>2</v>
      </c>
      <c r="AI78">
        <v>92866766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92866773</v>
      </c>
      <c r="C79">
        <v>92866763</v>
      </c>
      <c r="D79">
        <v>48057016</v>
      </c>
      <c r="E79">
        <v>1</v>
      </c>
      <c r="F79">
        <v>1</v>
      </c>
      <c r="G79">
        <v>1</v>
      </c>
      <c r="H79">
        <v>3</v>
      </c>
      <c r="I79" t="s">
        <v>388</v>
      </c>
      <c r="J79" t="s">
        <v>389</v>
      </c>
      <c r="K79" t="s">
        <v>390</v>
      </c>
      <c r="L79">
        <v>1346</v>
      </c>
      <c r="N79">
        <v>1009</v>
      </c>
      <c r="O79" t="s">
        <v>143</v>
      </c>
      <c r="P79" t="s">
        <v>143</v>
      </c>
      <c r="Q79">
        <v>1</v>
      </c>
      <c r="X79">
        <v>0.02</v>
      </c>
      <c r="Y79">
        <v>37.29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0.02</v>
      </c>
      <c r="AH79">
        <v>2</v>
      </c>
      <c r="AI79">
        <v>92866767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92866774</v>
      </c>
      <c r="C80">
        <v>92866763</v>
      </c>
      <c r="D80">
        <v>48087656</v>
      </c>
      <c r="E80">
        <v>1</v>
      </c>
      <c r="F80">
        <v>1</v>
      </c>
      <c r="G80">
        <v>1</v>
      </c>
      <c r="H80">
        <v>3</v>
      </c>
      <c r="I80" t="s">
        <v>391</v>
      </c>
      <c r="J80" t="s">
        <v>392</v>
      </c>
      <c r="K80" t="s">
        <v>393</v>
      </c>
      <c r="L80">
        <v>1346</v>
      </c>
      <c r="N80">
        <v>1009</v>
      </c>
      <c r="O80" t="s">
        <v>143</v>
      </c>
      <c r="P80" t="s">
        <v>143</v>
      </c>
      <c r="Q80">
        <v>1</v>
      </c>
      <c r="X80">
        <v>0.05</v>
      </c>
      <c r="Y80">
        <v>15.12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0.05</v>
      </c>
      <c r="AH80">
        <v>2</v>
      </c>
      <c r="AI80">
        <v>92866768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92866775</v>
      </c>
      <c r="C81">
        <v>92866763</v>
      </c>
      <c r="D81">
        <v>48088344</v>
      </c>
      <c r="E81">
        <v>1</v>
      </c>
      <c r="F81">
        <v>1</v>
      </c>
      <c r="G81">
        <v>1</v>
      </c>
      <c r="H81">
        <v>3</v>
      </c>
      <c r="I81" t="s">
        <v>394</v>
      </c>
      <c r="J81" t="s">
        <v>395</v>
      </c>
      <c r="K81" t="s">
        <v>396</v>
      </c>
      <c r="L81">
        <v>1348</v>
      </c>
      <c r="N81">
        <v>1009</v>
      </c>
      <c r="O81" t="s">
        <v>138</v>
      </c>
      <c r="P81" t="s">
        <v>138</v>
      </c>
      <c r="Q81">
        <v>1000</v>
      </c>
      <c r="X81">
        <v>2.0000000000000002E-5</v>
      </c>
      <c r="Y81">
        <v>16950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2.0000000000000002E-5</v>
      </c>
      <c r="AH81">
        <v>2</v>
      </c>
      <c r="AI81">
        <v>92866769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ROW(Source!A48)</f>
        <v>48</v>
      </c>
      <c r="B82">
        <v>92866790</v>
      </c>
      <c r="C82">
        <v>92866776</v>
      </c>
      <c r="D82">
        <v>49510765</v>
      </c>
      <c r="E82">
        <v>70</v>
      </c>
      <c r="F82">
        <v>1</v>
      </c>
      <c r="G82">
        <v>1</v>
      </c>
      <c r="H82">
        <v>1</v>
      </c>
      <c r="I82" t="s">
        <v>397</v>
      </c>
      <c r="J82" t="s">
        <v>6</v>
      </c>
      <c r="K82" t="s">
        <v>398</v>
      </c>
      <c r="L82">
        <v>1191</v>
      </c>
      <c r="N82">
        <v>1013</v>
      </c>
      <c r="O82" t="s">
        <v>361</v>
      </c>
      <c r="P82" t="s">
        <v>361</v>
      </c>
      <c r="Q82">
        <v>1</v>
      </c>
      <c r="X82">
        <v>55.3</v>
      </c>
      <c r="Y82">
        <v>0</v>
      </c>
      <c r="Z82">
        <v>0</v>
      </c>
      <c r="AA82">
        <v>0</v>
      </c>
      <c r="AB82">
        <v>9.76</v>
      </c>
      <c r="AC82">
        <v>0</v>
      </c>
      <c r="AD82">
        <v>1</v>
      </c>
      <c r="AE82">
        <v>1</v>
      </c>
      <c r="AF82" t="s">
        <v>6</v>
      </c>
      <c r="AG82">
        <v>55.3</v>
      </c>
      <c r="AH82">
        <v>2</v>
      </c>
      <c r="AI82">
        <v>92866777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92866791</v>
      </c>
      <c r="C83">
        <v>92866776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362</v>
      </c>
      <c r="J83" t="s">
        <v>6</v>
      </c>
      <c r="K83" t="s">
        <v>363</v>
      </c>
      <c r="L83">
        <v>1191</v>
      </c>
      <c r="N83">
        <v>1013</v>
      </c>
      <c r="O83" t="s">
        <v>361</v>
      </c>
      <c r="P83" t="s">
        <v>361</v>
      </c>
      <c r="Q83">
        <v>1</v>
      </c>
      <c r="X83">
        <v>1.06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6</v>
      </c>
      <c r="AG83">
        <v>1.06</v>
      </c>
      <c r="AH83">
        <v>2</v>
      </c>
      <c r="AI83">
        <v>92866778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ROW(Source!A48)</f>
        <v>48</v>
      </c>
      <c r="B84">
        <v>92866792</v>
      </c>
      <c r="C84">
        <v>92866776</v>
      </c>
      <c r="D84">
        <v>49672515</v>
      </c>
      <c r="E84">
        <v>1</v>
      </c>
      <c r="F84">
        <v>1</v>
      </c>
      <c r="G84">
        <v>1</v>
      </c>
      <c r="H84">
        <v>2</v>
      </c>
      <c r="I84" t="s">
        <v>404</v>
      </c>
      <c r="J84" t="s">
        <v>405</v>
      </c>
      <c r="K84" t="s">
        <v>406</v>
      </c>
      <c r="L84">
        <v>1367</v>
      </c>
      <c r="N84">
        <v>1011</v>
      </c>
      <c r="O84" t="s">
        <v>367</v>
      </c>
      <c r="P84" t="s">
        <v>367</v>
      </c>
      <c r="Q84">
        <v>1</v>
      </c>
      <c r="X84">
        <v>0.12</v>
      </c>
      <c r="Y84">
        <v>0</v>
      </c>
      <c r="Z84">
        <v>86.4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0.12</v>
      </c>
      <c r="AH84">
        <v>2</v>
      </c>
      <c r="AI84">
        <v>92866779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92866793</v>
      </c>
      <c r="C85">
        <v>92866776</v>
      </c>
      <c r="D85">
        <v>49672573</v>
      </c>
      <c r="E85">
        <v>1</v>
      </c>
      <c r="F85">
        <v>1</v>
      </c>
      <c r="G85">
        <v>1</v>
      </c>
      <c r="H85">
        <v>2</v>
      </c>
      <c r="I85" t="s">
        <v>364</v>
      </c>
      <c r="J85" t="s">
        <v>365</v>
      </c>
      <c r="K85" t="s">
        <v>366</v>
      </c>
      <c r="L85">
        <v>1367</v>
      </c>
      <c r="N85">
        <v>1011</v>
      </c>
      <c r="O85" t="s">
        <v>367</v>
      </c>
      <c r="P85" t="s">
        <v>367</v>
      </c>
      <c r="Q85">
        <v>1</v>
      </c>
      <c r="X85">
        <v>7.0000000000000007E-2</v>
      </c>
      <c r="Y85">
        <v>0</v>
      </c>
      <c r="Z85">
        <v>115.4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7.0000000000000007E-2</v>
      </c>
      <c r="AH85">
        <v>2</v>
      </c>
      <c r="AI85">
        <v>92866780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ROW(Source!A48)</f>
        <v>48</v>
      </c>
      <c r="B86">
        <v>92866794</v>
      </c>
      <c r="C86">
        <v>92866776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374</v>
      </c>
      <c r="J86" t="s">
        <v>375</v>
      </c>
      <c r="K86" t="s">
        <v>376</v>
      </c>
      <c r="L86">
        <v>1367</v>
      </c>
      <c r="N86">
        <v>1011</v>
      </c>
      <c r="O86" t="s">
        <v>367</v>
      </c>
      <c r="P86" t="s">
        <v>367</v>
      </c>
      <c r="Q86">
        <v>1</v>
      </c>
      <c r="X86">
        <v>0.87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0.87</v>
      </c>
      <c r="AH86">
        <v>2</v>
      </c>
      <c r="AI86">
        <v>92866781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ROW(Source!A48)</f>
        <v>48</v>
      </c>
      <c r="B87">
        <v>92866795</v>
      </c>
      <c r="C87">
        <v>92866776</v>
      </c>
      <c r="D87">
        <v>49673658</v>
      </c>
      <c r="E87">
        <v>1</v>
      </c>
      <c r="F87">
        <v>1</v>
      </c>
      <c r="G87">
        <v>1</v>
      </c>
      <c r="H87">
        <v>2</v>
      </c>
      <c r="I87" t="s">
        <v>407</v>
      </c>
      <c r="J87" t="s">
        <v>408</v>
      </c>
      <c r="K87" t="s">
        <v>409</v>
      </c>
      <c r="L87">
        <v>1367</v>
      </c>
      <c r="N87">
        <v>1011</v>
      </c>
      <c r="O87" t="s">
        <v>367</v>
      </c>
      <c r="P87" t="s">
        <v>367</v>
      </c>
      <c r="Q87">
        <v>1</v>
      </c>
      <c r="X87">
        <v>18.440000000000001</v>
      </c>
      <c r="Y87">
        <v>0</v>
      </c>
      <c r="Z87">
        <v>1.2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18.440000000000001</v>
      </c>
      <c r="AH87">
        <v>2</v>
      </c>
      <c r="AI87">
        <v>92866782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ROW(Source!A48)</f>
        <v>48</v>
      </c>
      <c r="B88">
        <v>92866796</v>
      </c>
      <c r="C88">
        <v>92866776</v>
      </c>
      <c r="D88">
        <v>49521584</v>
      </c>
      <c r="E88">
        <v>1</v>
      </c>
      <c r="F88">
        <v>1</v>
      </c>
      <c r="G88">
        <v>1</v>
      </c>
      <c r="H88">
        <v>3</v>
      </c>
      <c r="I88" t="s">
        <v>418</v>
      </c>
      <c r="J88" t="s">
        <v>419</v>
      </c>
      <c r="K88" t="s">
        <v>420</v>
      </c>
      <c r="L88">
        <v>1339</v>
      </c>
      <c r="N88">
        <v>1007</v>
      </c>
      <c r="O88" t="s">
        <v>133</v>
      </c>
      <c r="P88" t="s">
        <v>133</v>
      </c>
      <c r="Q88">
        <v>1</v>
      </c>
      <c r="X88">
        <v>0.32</v>
      </c>
      <c r="Y88">
        <v>38.51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0.32</v>
      </c>
      <c r="AH88">
        <v>2</v>
      </c>
      <c r="AI88">
        <v>92866783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ROW(Source!A48)</f>
        <v>48</v>
      </c>
      <c r="B89">
        <v>92866797</v>
      </c>
      <c r="C89">
        <v>92866776</v>
      </c>
      <c r="D89">
        <v>49521602</v>
      </c>
      <c r="E89">
        <v>1</v>
      </c>
      <c r="F89">
        <v>1</v>
      </c>
      <c r="G89">
        <v>1</v>
      </c>
      <c r="H89">
        <v>3</v>
      </c>
      <c r="I89" t="s">
        <v>413</v>
      </c>
      <c r="J89" t="s">
        <v>414</v>
      </c>
      <c r="K89" t="s">
        <v>415</v>
      </c>
      <c r="L89">
        <v>1339</v>
      </c>
      <c r="N89">
        <v>1007</v>
      </c>
      <c r="O89" t="s">
        <v>133</v>
      </c>
      <c r="P89" t="s">
        <v>133</v>
      </c>
      <c r="Q89">
        <v>1</v>
      </c>
      <c r="X89">
        <v>0.35</v>
      </c>
      <c r="Y89">
        <v>6.22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0.35</v>
      </c>
      <c r="AH89">
        <v>2</v>
      </c>
      <c r="AI89">
        <v>92866784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ROW(Source!A48)</f>
        <v>48</v>
      </c>
      <c r="B90">
        <v>92866798</v>
      </c>
      <c r="C90">
        <v>92866776</v>
      </c>
      <c r="D90">
        <v>49523203</v>
      </c>
      <c r="E90">
        <v>1</v>
      </c>
      <c r="F90">
        <v>1</v>
      </c>
      <c r="G90">
        <v>1</v>
      </c>
      <c r="H90">
        <v>3</v>
      </c>
      <c r="I90" t="s">
        <v>131</v>
      </c>
      <c r="J90" t="s">
        <v>134</v>
      </c>
      <c r="K90" t="s">
        <v>132</v>
      </c>
      <c r="L90">
        <v>1339</v>
      </c>
      <c r="N90">
        <v>1007</v>
      </c>
      <c r="O90" t="s">
        <v>133</v>
      </c>
      <c r="P90" t="s">
        <v>133</v>
      </c>
      <c r="Q90">
        <v>1</v>
      </c>
      <c r="X90">
        <v>2.75</v>
      </c>
      <c r="Y90">
        <v>2.44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2.75</v>
      </c>
      <c r="AH90">
        <v>2</v>
      </c>
      <c r="AI90">
        <v>92866785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ROW(Source!A48)</f>
        <v>48</v>
      </c>
      <c r="B91">
        <v>92866799</v>
      </c>
      <c r="C91">
        <v>92866776</v>
      </c>
      <c r="D91">
        <v>49524232</v>
      </c>
      <c r="E91">
        <v>1</v>
      </c>
      <c r="F91">
        <v>1</v>
      </c>
      <c r="G91">
        <v>1</v>
      </c>
      <c r="H91">
        <v>3</v>
      </c>
      <c r="I91" t="s">
        <v>136</v>
      </c>
      <c r="J91" t="s">
        <v>139</v>
      </c>
      <c r="K91" t="s">
        <v>137</v>
      </c>
      <c r="L91">
        <v>1348</v>
      </c>
      <c r="N91">
        <v>1009</v>
      </c>
      <c r="O91" t="s">
        <v>138</v>
      </c>
      <c r="P91" t="s">
        <v>138</v>
      </c>
      <c r="Q91">
        <v>1000</v>
      </c>
      <c r="X91">
        <v>2.0000000000000001E-4</v>
      </c>
      <c r="Y91">
        <v>13560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2.0000000000000001E-4</v>
      </c>
      <c r="AH91">
        <v>2</v>
      </c>
      <c r="AI91">
        <v>92866786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ROW(Source!A48)</f>
        <v>48</v>
      </c>
      <c r="B92">
        <v>92866800</v>
      </c>
      <c r="C92">
        <v>92866776</v>
      </c>
      <c r="D92">
        <v>49527729</v>
      </c>
      <c r="E92">
        <v>1</v>
      </c>
      <c r="F92">
        <v>1</v>
      </c>
      <c r="G92">
        <v>1</v>
      </c>
      <c r="H92">
        <v>3</v>
      </c>
      <c r="I92" t="s">
        <v>141</v>
      </c>
      <c r="J92" t="s">
        <v>144</v>
      </c>
      <c r="K92" t="s">
        <v>142</v>
      </c>
      <c r="L92">
        <v>1346</v>
      </c>
      <c r="N92">
        <v>1009</v>
      </c>
      <c r="O92" t="s">
        <v>143</v>
      </c>
      <c r="P92" t="s">
        <v>143</v>
      </c>
      <c r="Q92">
        <v>1</v>
      </c>
      <c r="X92">
        <v>9.9000000000000008E-3</v>
      </c>
      <c r="Y92">
        <v>2.15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9.9000000000000008E-3</v>
      </c>
      <c r="AH92">
        <v>2</v>
      </c>
      <c r="AI92">
        <v>92866787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ROW(Source!A48)</f>
        <v>48</v>
      </c>
      <c r="B93">
        <v>92866801</v>
      </c>
      <c r="C93">
        <v>92866776</v>
      </c>
      <c r="D93">
        <v>49528529</v>
      </c>
      <c r="E93">
        <v>1</v>
      </c>
      <c r="F93">
        <v>1</v>
      </c>
      <c r="G93">
        <v>1</v>
      </c>
      <c r="H93">
        <v>3</v>
      </c>
      <c r="I93" t="s">
        <v>146</v>
      </c>
      <c r="J93" t="s">
        <v>148</v>
      </c>
      <c r="K93" t="s">
        <v>147</v>
      </c>
      <c r="L93">
        <v>1339</v>
      </c>
      <c r="N93">
        <v>1007</v>
      </c>
      <c r="O93" t="s">
        <v>133</v>
      </c>
      <c r="P93" t="s">
        <v>133</v>
      </c>
      <c r="Q93">
        <v>1</v>
      </c>
      <c r="X93">
        <v>8.0000000000000002E-3</v>
      </c>
      <c r="Y93">
        <v>600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8.0000000000000002E-3</v>
      </c>
      <c r="AH93">
        <v>2</v>
      </c>
      <c r="AI93">
        <v>92866788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ROW(Source!A48)</f>
        <v>48</v>
      </c>
      <c r="B94">
        <v>92866802</v>
      </c>
      <c r="C94">
        <v>92866776</v>
      </c>
      <c r="D94">
        <v>49514987</v>
      </c>
      <c r="E94">
        <v>70</v>
      </c>
      <c r="F94">
        <v>1</v>
      </c>
      <c r="G94">
        <v>1</v>
      </c>
      <c r="H94">
        <v>3</v>
      </c>
      <c r="I94" t="s">
        <v>507</v>
      </c>
      <c r="J94" t="s">
        <v>6</v>
      </c>
      <c r="K94" t="s">
        <v>508</v>
      </c>
      <c r="L94">
        <v>1346</v>
      </c>
      <c r="N94">
        <v>1009</v>
      </c>
      <c r="O94" t="s">
        <v>143</v>
      </c>
      <c r="P94" t="s">
        <v>143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6</v>
      </c>
      <c r="AG94">
        <v>0</v>
      </c>
      <c r="AH94">
        <v>3</v>
      </c>
      <c r="AI94">
        <v>-1</v>
      </c>
      <c r="AJ94" t="s">
        <v>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ROW(Source!A48)</f>
        <v>48</v>
      </c>
      <c r="B95">
        <v>92866803</v>
      </c>
      <c r="C95">
        <v>92866776</v>
      </c>
      <c r="D95">
        <v>49515172</v>
      </c>
      <c r="E95">
        <v>70</v>
      </c>
      <c r="F95">
        <v>1</v>
      </c>
      <c r="G95">
        <v>1</v>
      </c>
      <c r="H95">
        <v>3</v>
      </c>
      <c r="I95" t="s">
        <v>509</v>
      </c>
      <c r="J95" t="s">
        <v>6</v>
      </c>
      <c r="K95" t="s">
        <v>506</v>
      </c>
      <c r="L95">
        <v>1301</v>
      </c>
      <c r="N95">
        <v>1003</v>
      </c>
      <c r="O95" t="s">
        <v>96</v>
      </c>
      <c r="P95" t="s">
        <v>96</v>
      </c>
      <c r="Q95">
        <v>1</v>
      </c>
      <c r="X95">
        <v>100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6</v>
      </c>
      <c r="AG95">
        <v>100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ROW(Source!A54)</f>
        <v>54</v>
      </c>
      <c r="B96">
        <v>92866823</v>
      </c>
      <c r="C96">
        <v>92866809</v>
      </c>
      <c r="D96">
        <v>49510765</v>
      </c>
      <c r="E96">
        <v>70</v>
      </c>
      <c r="F96">
        <v>1</v>
      </c>
      <c r="G96">
        <v>1</v>
      </c>
      <c r="H96">
        <v>1</v>
      </c>
      <c r="I96" t="s">
        <v>397</v>
      </c>
      <c r="J96" t="s">
        <v>6</v>
      </c>
      <c r="K96" t="s">
        <v>398</v>
      </c>
      <c r="L96">
        <v>1191</v>
      </c>
      <c r="N96">
        <v>1013</v>
      </c>
      <c r="O96" t="s">
        <v>361</v>
      </c>
      <c r="P96" t="s">
        <v>361</v>
      </c>
      <c r="Q96">
        <v>1</v>
      </c>
      <c r="X96">
        <v>55.3</v>
      </c>
      <c r="Y96">
        <v>0</v>
      </c>
      <c r="Z96">
        <v>0</v>
      </c>
      <c r="AA96">
        <v>0</v>
      </c>
      <c r="AB96">
        <v>9.76</v>
      </c>
      <c r="AC96">
        <v>0</v>
      </c>
      <c r="AD96">
        <v>1</v>
      </c>
      <c r="AE96">
        <v>1</v>
      </c>
      <c r="AF96" t="s">
        <v>6</v>
      </c>
      <c r="AG96">
        <v>55.3</v>
      </c>
      <c r="AH96">
        <v>2</v>
      </c>
      <c r="AI96">
        <v>92866810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ROW(Source!A54)</f>
        <v>54</v>
      </c>
      <c r="B97">
        <v>92866824</v>
      </c>
      <c r="C97">
        <v>92866809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362</v>
      </c>
      <c r="J97" t="s">
        <v>6</v>
      </c>
      <c r="K97" t="s">
        <v>363</v>
      </c>
      <c r="L97">
        <v>1191</v>
      </c>
      <c r="N97">
        <v>1013</v>
      </c>
      <c r="O97" t="s">
        <v>361</v>
      </c>
      <c r="P97" t="s">
        <v>361</v>
      </c>
      <c r="Q97">
        <v>1</v>
      </c>
      <c r="X97">
        <v>1.06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6</v>
      </c>
      <c r="AG97">
        <v>1.06</v>
      </c>
      <c r="AH97">
        <v>2</v>
      </c>
      <c r="AI97">
        <v>92866811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ROW(Source!A54)</f>
        <v>54</v>
      </c>
      <c r="B98">
        <v>92866825</v>
      </c>
      <c r="C98">
        <v>92866809</v>
      </c>
      <c r="D98">
        <v>49672515</v>
      </c>
      <c r="E98">
        <v>1</v>
      </c>
      <c r="F98">
        <v>1</v>
      </c>
      <c r="G98">
        <v>1</v>
      </c>
      <c r="H98">
        <v>2</v>
      </c>
      <c r="I98" t="s">
        <v>404</v>
      </c>
      <c r="J98" t="s">
        <v>405</v>
      </c>
      <c r="K98" t="s">
        <v>406</v>
      </c>
      <c r="L98">
        <v>1367</v>
      </c>
      <c r="N98">
        <v>1011</v>
      </c>
      <c r="O98" t="s">
        <v>367</v>
      </c>
      <c r="P98" t="s">
        <v>367</v>
      </c>
      <c r="Q98">
        <v>1</v>
      </c>
      <c r="X98">
        <v>0.12</v>
      </c>
      <c r="Y98">
        <v>0</v>
      </c>
      <c r="Z98">
        <v>86.4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0.12</v>
      </c>
      <c r="AH98">
        <v>2</v>
      </c>
      <c r="AI98">
        <v>92866812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ROW(Source!A54)</f>
        <v>54</v>
      </c>
      <c r="B99">
        <v>92866826</v>
      </c>
      <c r="C99">
        <v>92866809</v>
      </c>
      <c r="D99">
        <v>49672573</v>
      </c>
      <c r="E99">
        <v>1</v>
      </c>
      <c r="F99">
        <v>1</v>
      </c>
      <c r="G99">
        <v>1</v>
      </c>
      <c r="H99">
        <v>2</v>
      </c>
      <c r="I99" t="s">
        <v>364</v>
      </c>
      <c r="J99" t="s">
        <v>365</v>
      </c>
      <c r="K99" t="s">
        <v>366</v>
      </c>
      <c r="L99">
        <v>1367</v>
      </c>
      <c r="N99">
        <v>1011</v>
      </c>
      <c r="O99" t="s">
        <v>367</v>
      </c>
      <c r="P99" t="s">
        <v>367</v>
      </c>
      <c r="Q99">
        <v>1</v>
      </c>
      <c r="X99">
        <v>7.0000000000000007E-2</v>
      </c>
      <c r="Y99">
        <v>0</v>
      </c>
      <c r="Z99">
        <v>115.4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7.0000000000000007E-2</v>
      </c>
      <c r="AH99">
        <v>2</v>
      </c>
      <c r="AI99">
        <v>92866813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ROW(Source!A54)</f>
        <v>54</v>
      </c>
      <c r="B100">
        <v>92866827</v>
      </c>
      <c r="C100">
        <v>92866809</v>
      </c>
      <c r="D100">
        <v>49673503</v>
      </c>
      <c r="E100">
        <v>1</v>
      </c>
      <c r="F100">
        <v>1</v>
      </c>
      <c r="G100">
        <v>1</v>
      </c>
      <c r="H100">
        <v>2</v>
      </c>
      <c r="I100" t="s">
        <v>374</v>
      </c>
      <c r="J100" t="s">
        <v>375</v>
      </c>
      <c r="K100" t="s">
        <v>376</v>
      </c>
      <c r="L100">
        <v>1367</v>
      </c>
      <c r="N100">
        <v>1011</v>
      </c>
      <c r="O100" t="s">
        <v>367</v>
      </c>
      <c r="P100" t="s">
        <v>367</v>
      </c>
      <c r="Q100">
        <v>1</v>
      </c>
      <c r="X100">
        <v>0.87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0.87</v>
      </c>
      <c r="AH100">
        <v>2</v>
      </c>
      <c r="AI100">
        <v>92866814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ROW(Source!A54)</f>
        <v>54</v>
      </c>
      <c r="B101">
        <v>92866828</v>
      </c>
      <c r="C101">
        <v>92866809</v>
      </c>
      <c r="D101">
        <v>49673658</v>
      </c>
      <c r="E101">
        <v>1</v>
      </c>
      <c r="F101">
        <v>1</v>
      </c>
      <c r="G101">
        <v>1</v>
      </c>
      <c r="H101">
        <v>2</v>
      </c>
      <c r="I101" t="s">
        <v>407</v>
      </c>
      <c r="J101" t="s">
        <v>408</v>
      </c>
      <c r="K101" t="s">
        <v>409</v>
      </c>
      <c r="L101">
        <v>1367</v>
      </c>
      <c r="N101">
        <v>1011</v>
      </c>
      <c r="O101" t="s">
        <v>367</v>
      </c>
      <c r="P101" t="s">
        <v>367</v>
      </c>
      <c r="Q101">
        <v>1</v>
      </c>
      <c r="X101">
        <v>18.440000000000001</v>
      </c>
      <c r="Y101">
        <v>0</v>
      </c>
      <c r="Z101">
        <v>1.2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18.440000000000001</v>
      </c>
      <c r="AH101">
        <v>2</v>
      </c>
      <c r="AI101">
        <v>92866815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ROW(Source!A54)</f>
        <v>54</v>
      </c>
      <c r="B102">
        <v>92866829</v>
      </c>
      <c r="C102">
        <v>92866809</v>
      </c>
      <c r="D102">
        <v>49521584</v>
      </c>
      <c r="E102">
        <v>1</v>
      </c>
      <c r="F102">
        <v>1</v>
      </c>
      <c r="G102">
        <v>1</v>
      </c>
      <c r="H102">
        <v>3</v>
      </c>
      <c r="I102" t="s">
        <v>418</v>
      </c>
      <c r="J102" t="s">
        <v>419</v>
      </c>
      <c r="K102" t="s">
        <v>420</v>
      </c>
      <c r="L102">
        <v>1339</v>
      </c>
      <c r="N102">
        <v>1007</v>
      </c>
      <c r="O102" t="s">
        <v>133</v>
      </c>
      <c r="P102" t="s">
        <v>133</v>
      </c>
      <c r="Q102">
        <v>1</v>
      </c>
      <c r="X102">
        <v>0.32</v>
      </c>
      <c r="Y102">
        <v>38.51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0.32</v>
      </c>
      <c r="AH102">
        <v>2</v>
      </c>
      <c r="AI102">
        <v>92866816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ROW(Source!A54)</f>
        <v>54</v>
      </c>
      <c r="B103">
        <v>92866830</v>
      </c>
      <c r="C103">
        <v>92866809</v>
      </c>
      <c r="D103">
        <v>49521602</v>
      </c>
      <c r="E103">
        <v>1</v>
      </c>
      <c r="F103">
        <v>1</v>
      </c>
      <c r="G103">
        <v>1</v>
      </c>
      <c r="H103">
        <v>3</v>
      </c>
      <c r="I103" t="s">
        <v>413</v>
      </c>
      <c r="J103" t="s">
        <v>414</v>
      </c>
      <c r="K103" t="s">
        <v>415</v>
      </c>
      <c r="L103">
        <v>1339</v>
      </c>
      <c r="N103">
        <v>1007</v>
      </c>
      <c r="O103" t="s">
        <v>133</v>
      </c>
      <c r="P103" t="s">
        <v>133</v>
      </c>
      <c r="Q103">
        <v>1</v>
      </c>
      <c r="X103">
        <v>0.35</v>
      </c>
      <c r="Y103">
        <v>6.22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0.35</v>
      </c>
      <c r="AH103">
        <v>2</v>
      </c>
      <c r="AI103">
        <v>92866817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ROW(Source!A54)</f>
        <v>54</v>
      </c>
      <c r="B104">
        <v>92866831</v>
      </c>
      <c r="C104">
        <v>92866809</v>
      </c>
      <c r="D104">
        <v>49523203</v>
      </c>
      <c r="E104">
        <v>1</v>
      </c>
      <c r="F104">
        <v>1</v>
      </c>
      <c r="G104">
        <v>1</v>
      </c>
      <c r="H104">
        <v>3</v>
      </c>
      <c r="I104" t="s">
        <v>131</v>
      </c>
      <c r="J104" t="s">
        <v>134</v>
      </c>
      <c r="K104" t="s">
        <v>132</v>
      </c>
      <c r="L104">
        <v>1339</v>
      </c>
      <c r="N104">
        <v>1007</v>
      </c>
      <c r="O104" t="s">
        <v>133</v>
      </c>
      <c r="P104" t="s">
        <v>133</v>
      </c>
      <c r="Q104">
        <v>1</v>
      </c>
      <c r="X104">
        <v>1.76</v>
      </c>
      <c r="Y104">
        <v>2.44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1.76</v>
      </c>
      <c r="AH104">
        <v>2</v>
      </c>
      <c r="AI104">
        <v>92866818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ROW(Source!A54)</f>
        <v>54</v>
      </c>
      <c r="B105">
        <v>92866832</v>
      </c>
      <c r="C105">
        <v>92866809</v>
      </c>
      <c r="D105">
        <v>49524232</v>
      </c>
      <c r="E105">
        <v>1</v>
      </c>
      <c r="F105">
        <v>1</v>
      </c>
      <c r="G105">
        <v>1</v>
      </c>
      <c r="H105">
        <v>3</v>
      </c>
      <c r="I105" t="s">
        <v>136</v>
      </c>
      <c r="J105" t="s">
        <v>139</v>
      </c>
      <c r="K105" t="s">
        <v>137</v>
      </c>
      <c r="L105">
        <v>1348</v>
      </c>
      <c r="N105">
        <v>1009</v>
      </c>
      <c r="O105" t="s">
        <v>138</v>
      </c>
      <c r="P105" t="s">
        <v>138</v>
      </c>
      <c r="Q105">
        <v>1000</v>
      </c>
      <c r="X105">
        <v>2.0000000000000001E-4</v>
      </c>
      <c r="Y105">
        <v>13560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2.0000000000000001E-4</v>
      </c>
      <c r="AH105">
        <v>2</v>
      </c>
      <c r="AI105">
        <v>92866819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ROW(Source!A54)</f>
        <v>54</v>
      </c>
      <c r="B106">
        <v>92866833</v>
      </c>
      <c r="C106">
        <v>92866809</v>
      </c>
      <c r="D106">
        <v>49527729</v>
      </c>
      <c r="E106">
        <v>1</v>
      </c>
      <c r="F106">
        <v>1</v>
      </c>
      <c r="G106">
        <v>1</v>
      </c>
      <c r="H106">
        <v>3</v>
      </c>
      <c r="I106" t="s">
        <v>141</v>
      </c>
      <c r="J106" t="s">
        <v>144</v>
      </c>
      <c r="K106" t="s">
        <v>142</v>
      </c>
      <c r="L106">
        <v>1346</v>
      </c>
      <c r="N106">
        <v>1009</v>
      </c>
      <c r="O106" t="s">
        <v>143</v>
      </c>
      <c r="P106" t="s">
        <v>143</v>
      </c>
      <c r="Q106">
        <v>1</v>
      </c>
      <c r="X106">
        <v>6.3E-3</v>
      </c>
      <c r="Y106">
        <v>2.15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6.3E-3</v>
      </c>
      <c r="AH106">
        <v>2</v>
      </c>
      <c r="AI106">
        <v>92866820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ROW(Source!A54)</f>
        <v>54</v>
      </c>
      <c r="B107">
        <v>92866834</v>
      </c>
      <c r="C107">
        <v>92866809</v>
      </c>
      <c r="D107">
        <v>49528529</v>
      </c>
      <c r="E107">
        <v>1</v>
      </c>
      <c r="F107">
        <v>1</v>
      </c>
      <c r="G107">
        <v>1</v>
      </c>
      <c r="H107">
        <v>3</v>
      </c>
      <c r="I107" t="s">
        <v>146</v>
      </c>
      <c r="J107" t="s">
        <v>148</v>
      </c>
      <c r="K107" t="s">
        <v>147</v>
      </c>
      <c r="L107">
        <v>1339</v>
      </c>
      <c r="N107">
        <v>1007</v>
      </c>
      <c r="O107" t="s">
        <v>133</v>
      </c>
      <c r="P107" t="s">
        <v>133</v>
      </c>
      <c r="Q107">
        <v>1</v>
      </c>
      <c r="X107">
        <v>8.0000000000000002E-3</v>
      </c>
      <c r="Y107">
        <v>600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8.0000000000000002E-3</v>
      </c>
      <c r="AH107">
        <v>2</v>
      </c>
      <c r="AI107">
        <v>92866821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ROW(Source!A54)</f>
        <v>54</v>
      </c>
      <c r="B108">
        <v>92866835</v>
      </c>
      <c r="C108">
        <v>92866809</v>
      </c>
      <c r="D108">
        <v>49514987</v>
      </c>
      <c r="E108">
        <v>70</v>
      </c>
      <c r="F108">
        <v>1</v>
      </c>
      <c r="G108">
        <v>1</v>
      </c>
      <c r="H108">
        <v>3</v>
      </c>
      <c r="I108" t="s">
        <v>507</v>
      </c>
      <c r="J108" t="s">
        <v>6</v>
      </c>
      <c r="K108" t="s">
        <v>508</v>
      </c>
      <c r="L108">
        <v>1346</v>
      </c>
      <c r="N108">
        <v>1009</v>
      </c>
      <c r="O108" t="s">
        <v>143</v>
      </c>
      <c r="P108" t="s">
        <v>143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6</v>
      </c>
      <c r="AG108">
        <v>0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ROW(Source!A54)</f>
        <v>54</v>
      </c>
      <c r="B109">
        <v>92866836</v>
      </c>
      <c r="C109">
        <v>92866809</v>
      </c>
      <c r="D109">
        <v>49515172</v>
      </c>
      <c r="E109">
        <v>70</v>
      </c>
      <c r="F109">
        <v>1</v>
      </c>
      <c r="G109">
        <v>1</v>
      </c>
      <c r="H109">
        <v>3</v>
      </c>
      <c r="I109" t="s">
        <v>509</v>
      </c>
      <c r="J109" t="s">
        <v>6</v>
      </c>
      <c r="K109" t="s">
        <v>506</v>
      </c>
      <c r="L109">
        <v>1301</v>
      </c>
      <c r="N109">
        <v>1003</v>
      </c>
      <c r="O109" t="s">
        <v>96</v>
      </c>
      <c r="P109" t="s">
        <v>96</v>
      </c>
      <c r="Q109">
        <v>1</v>
      </c>
      <c r="X109">
        <v>100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100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ROW(Source!A60)</f>
        <v>60</v>
      </c>
      <c r="B110">
        <v>92866858</v>
      </c>
      <c r="C110">
        <v>92866842</v>
      </c>
      <c r="D110">
        <v>49510723</v>
      </c>
      <c r="E110">
        <v>70</v>
      </c>
      <c r="F110">
        <v>1</v>
      </c>
      <c r="G110">
        <v>1</v>
      </c>
      <c r="H110">
        <v>1</v>
      </c>
      <c r="I110" t="s">
        <v>359</v>
      </c>
      <c r="J110" t="s">
        <v>6</v>
      </c>
      <c r="K110" t="s">
        <v>360</v>
      </c>
      <c r="L110">
        <v>1191</v>
      </c>
      <c r="N110">
        <v>1013</v>
      </c>
      <c r="O110" t="s">
        <v>361</v>
      </c>
      <c r="P110" t="s">
        <v>361</v>
      </c>
      <c r="Q110">
        <v>1</v>
      </c>
      <c r="X110">
        <v>99.9</v>
      </c>
      <c r="Y110">
        <v>0</v>
      </c>
      <c r="Z110">
        <v>0</v>
      </c>
      <c r="AA110">
        <v>0</v>
      </c>
      <c r="AB110">
        <v>8.9700000000000006</v>
      </c>
      <c r="AC110">
        <v>0</v>
      </c>
      <c r="AD110">
        <v>1</v>
      </c>
      <c r="AE110">
        <v>1</v>
      </c>
      <c r="AF110" t="s">
        <v>6</v>
      </c>
      <c r="AG110">
        <v>99.9</v>
      </c>
      <c r="AH110">
        <v>2</v>
      </c>
      <c r="AI110">
        <v>92866843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ROW(Source!A60)</f>
        <v>60</v>
      </c>
      <c r="B111">
        <v>92866859</v>
      </c>
      <c r="C111">
        <v>92866842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362</v>
      </c>
      <c r="J111" t="s">
        <v>6</v>
      </c>
      <c r="K111" t="s">
        <v>363</v>
      </c>
      <c r="L111">
        <v>1191</v>
      </c>
      <c r="N111">
        <v>1013</v>
      </c>
      <c r="O111" t="s">
        <v>361</v>
      </c>
      <c r="P111" t="s">
        <v>361</v>
      </c>
      <c r="Q111">
        <v>1</v>
      </c>
      <c r="X111">
        <v>0.31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0.31</v>
      </c>
      <c r="AH111">
        <v>2</v>
      </c>
      <c r="AI111">
        <v>92866844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ROW(Source!A60)</f>
        <v>60</v>
      </c>
      <c r="B112">
        <v>92866860</v>
      </c>
      <c r="C112">
        <v>92866842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364</v>
      </c>
      <c r="J112" t="s">
        <v>365</v>
      </c>
      <c r="K112" t="s">
        <v>366</v>
      </c>
      <c r="L112">
        <v>1367</v>
      </c>
      <c r="N112">
        <v>1011</v>
      </c>
      <c r="O112" t="s">
        <v>367</v>
      </c>
      <c r="P112" t="s">
        <v>367</v>
      </c>
      <c r="Q112">
        <v>1</v>
      </c>
      <c r="X112">
        <v>0.12</v>
      </c>
      <c r="Y112">
        <v>0</v>
      </c>
      <c r="Z112">
        <v>115.4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0.12</v>
      </c>
      <c r="AH112">
        <v>2</v>
      </c>
      <c r="AI112">
        <v>92866845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ROW(Source!A60)</f>
        <v>60</v>
      </c>
      <c r="B113">
        <v>92866861</v>
      </c>
      <c r="C113">
        <v>92866842</v>
      </c>
      <c r="D113">
        <v>49672710</v>
      </c>
      <c r="E113">
        <v>1</v>
      </c>
      <c r="F113">
        <v>1</v>
      </c>
      <c r="G113">
        <v>1</v>
      </c>
      <c r="H113">
        <v>2</v>
      </c>
      <c r="I113" t="s">
        <v>421</v>
      </c>
      <c r="J113" t="s">
        <v>422</v>
      </c>
      <c r="K113" t="s">
        <v>423</v>
      </c>
      <c r="L113">
        <v>1367</v>
      </c>
      <c r="N113">
        <v>1011</v>
      </c>
      <c r="O113" t="s">
        <v>367</v>
      </c>
      <c r="P113" t="s">
        <v>367</v>
      </c>
      <c r="Q113">
        <v>1</v>
      </c>
      <c r="X113">
        <v>8.6</v>
      </c>
      <c r="Y113">
        <v>0</v>
      </c>
      <c r="Z113">
        <v>6.9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8.6</v>
      </c>
      <c r="AH113">
        <v>2</v>
      </c>
      <c r="AI113">
        <v>92866846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ROW(Source!A60)</f>
        <v>60</v>
      </c>
      <c r="B114">
        <v>92866862</v>
      </c>
      <c r="C114">
        <v>92866842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374</v>
      </c>
      <c r="J114" t="s">
        <v>375</v>
      </c>
      <c r="K114" t="s">
        <v>376</v>
      </c>
      <c r="L114">
        <v>1367</v>
      </c>
      <c r="N114">
        <v>1011</v>
      </c>
      <c r="O114" t="s">
        <v>367</v>
      </c>
      <c r="P114" t="s">
        <v>367</v>
      </c>
      <c r="Q114">
        <v>1</v>
      </c>
      <c r="X114">
        <v>0.19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0.19</v>
      </c>
      <c r="AH114">
        <v>2</v>
      </c>
      <c r="AI114">
        <v>92866847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ROW(Source!A60)</f>
        <v>60</v>
      </c>
      <c r="B115">
        <v>92866863</v>
      </c>
      <c r="C115">
        <v>92866842</v>
      </c>
      <c r="D115">
        <v>49525488</v>
      </c>
      <c r="E115">
        <v>1</v>
      </c>
      <c r="F115">
        <v>1</v>
      </c>
      <c r="G115">
        <v>1</v>
      </c>
      <c r="H115">
        <v>3</v>
      </c>
      <c r="I115" t="s">
        <v>424</v>
      </c>
      <c r="J115" t="s">
        <v>425</v>
      </c>
      <c r="K115" t="s">
        <v>426</v>
      </c>
      <c r="L115">
        <v>1346</v>
      </c>
      <c r="N115">
        <v>1009</v>
      </c>
      <c r="O115" t="s">
        <v>143</v>
      </c>
      <c r="P115" t="s">
        <v>143</v>
      </c>
      <c r="Q115">
        <v>1</v>
      </c>
      <c r="X115">
        <v>22</v>
      </c>
      <c r="Y115">
        <v>9.0399999999999991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22</v>
      </c>
      <c r="AH115">
        <v>2</v>
      </c>
      <c r="AI115">
        <v>92866848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ROW(Source!A60)</f>
        <v>60</v>
      </c>
      <c r="B116">
        <v>92866864</v>
      </c>
      <c r="C116">
        <v>92866842</v>
      </c>
      <c r="D116">
        <v>49525587</v>
      </c>
      <c r="E116">
        <v>1</v>
      </c>
      <c r="F116">
        <v>1</v>
      </c>
      <c r="G116">
        <v>1</v>
      </c>
      <c r="H116">
        <v>3</v>
      </c>
      <c r="I116" t="s">
        <v>427</v>
      </c>
      <c r="J116" t="s">
        <v>428</v>
      </c>
      <c r="K116" t="s">
        <v>429</v>
      </c>
      <c r="L116">
        <v>1348</v>
      </c>
      <c r="N116">
        <v>1009</v>
      </c>
      <c r="O116" t="s">
        <v>138</v>
      </c>
      <c r="P116" t="s">
        <v>138</v>
      </c>
      <c r="Q116">
        <v>1000</v>
      </c>
      <c r="X116">
        <v>1.0000000000000001E-5</v>
      </c>
      <c r="Y116">
        <v>11978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1.0000000000000001E-5</v>
      </c>
      <c r="AH116">
        <v>2</v>
      </c>
      <c r="AI116">
        <v>92866849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ROW(Source!A60)</f>
        <v>60</v>
      </c>
      <c r="B117">
        <v>92866865</v>
      </c>
      <c r="C117">
        <v>92866842</v>
      </c>
      <c r="D117">
        <v>49526683</v>
      </c>
      <c r="E117">
        <v>1</v>
      </c>
      <c r="F117">
        <v>1</v>
      </c>
      <c r="G117">
        <v>1</v>
      </c>
      <c r="H117">
        <v>3</v>
      </c>
      <c r="I117" t="s">
        <v>430</v>
      </c>
      <c r="J117" t="s">
        <v>431</v>
      </c>
      <c r="K117" t="s">
        <v>432</v>
      </c>
      <c r="L117">
        <v>1348</v>
      </c>
      <c r="N117">
        <v>1009</v>
      </c>
      <c r="O117" t="s">
        <v>138</v>
      </c>
      <c r="P117" t="s">
        <v>138</v>
      </c>
      <c r="Q117">
        <v>1000</v>
      </c>
      <c r="X117">
        <v>1E-4</v>
      </c>
      <c r="Y117">
        <v>37900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1E-4</v>
      </c>
      <c r="AH117">
        <v>2</v>
      </c>
      <c r="AI117">
        <v>92866850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ROW(Source!A60)</f>
        <v>60</v>
      </c>
      <c r="B118">
        <v>92866866</v>
      </c>
      <c r="C118">
        <v>92866842</v>
      </c>
      <c r="D118">
        <v>49512660</v>
      </c>
      <c r="E118">
        <v>70</v>
      </c>
      <c r="F118">
        <v>1</v>
      </c>
      <c r="G118">
        <v>1</v>
      </c>
      <c r="H118">
        <v>3</v>
      </c>
      <c r="I118" t="s">
        <v>510</v>
      </c>
      <c r="J118" t="s">
        <v>6</v>
      </c>
      <c r="K118" t="s">
        <v>511</v>
      </c>
      <c r="L118">
        <v>1348</v>
      </c>
      <c r="N118">
        <v>1009</v>
      </c>
      <c r="O118" t="s">
        <v>138</v>
      </c>
      <c r="P118" t="s">
        <v>138</v>
      </c>
      <c r="Q118">
        <v>1000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6</v>
      </c>
      <c r="AG118">
        <v>1</v>
      </c>
      <c r="AH118">
        <v>3</v>
      </c>
      <c r="AI118">
        <v>-1</v>
      </c>
      <c r="AJ118" t="s">
        <v>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ROW(Source!A60)</f>
        <v>60</v>
      </c>
      <c r="B119">
        <v>92866867</v>
      </c>
      <c r="C119">
        <v>92866842</v>
      </c>
      <c r="D119">
        <v>49542292</v>
      </c>
      <c r="E119">
        <v>1</v>
      </c>
      <c r="F119">
        <v>1</v>
      </c>
      <c r="G119">
        <v>1</v>
      </c>
      <c r="H119">
        <v>3</v>
      </c>
      <c r="I119" t="s">
        <v>433</v>
      </c>
      <c r="J119" t="s">
        <v>434</v>
      </c>
      <c r="K119" t="s">
        <v>435</v>
      </c>
      <c r="L119">
        <v>1302</v>
      </c>
      <c r="N119">
        <v>1003</v>
      </c>
      <c r="O119" t="s">
        <v>246</v>
      </c>
      <c r="P119" t="s">
        <v>246</v>
      </c>
      <c r="Q119">
        <v>10</v>
      </c>
      <c r="X119">
        <v>1.8700000000000001E-2</v>
      </c>
      <c r="Y119">
        <v>50.24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1.8700000000000001E-2</v>
      </c>
      <c r="AH119">
        <v>2</v>
      </c>
      <c r="AI119">
        <v>92866851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ROW(Source!A60)</f>
        <v>60</v>
      </c>
      <c r="B120">
        <v>92866868</v>
      </c>
      <c r="C120">
        <v>92866842</v>
      </c>
      <c r="D120">
        <v>49542647</v>
      </c>
      <c r="E120">
        <v>1</v>
      </c>
      <c r="F120">
        <v>1</v>
      </c>
      <c r="G120">
        <v>1</v>
      </c>
      <c r="H120">
        <v>3</v>
      </c>
      <c r="I120" t="s">
        <v>436</v>
      </c>
      <c r="J120" t="s">
        <v>437</v>
      </c>
      <c r="K120" t="s">
        <v>438</v>
      </c>
      <c r="L120">
        <v>1348</v>
      </c>
      <c r="N120">
        <v>1009</v>
      </c>
      <c r="O120" t="s">
        <v>138</v>
      </c>
      <c r="P120" t="s">
        <v>138</v>
      </c>
      <c r="Q120">
        <v>1000</v>
      </c>
      <c r="X120">
        <v>3.0000000000000001E-5</v>
      </c>
      <c r="Y120">
        <v>4455.2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3.0000000000000001E-5</v>
      </c>
      <c r="AH120">
        <v>2</v>
      </c>
      <c r="AI120">
        <v>92866852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ROW(Source!A60)</f>
        <v>60</v>
      </c>
      <c r="B121">
        <v>92866869</v>
      </c>
      <c r="C121">
        <v>92866842</v>
      </c>
      <c r="D121">
        <v>49543370</v>
      </c>
      <c r="E121">
        <v>1</v>
      </c>
      <c r="F121">
        <v>1</v>
      </c>
      <c r="G121">
        <v>1</v>
      </c>
      <c r="H121">
        <v>3</v>
      </c>
      <c r="I121" t="s">
        <v>439</v>
      </c>
      <c r="J121" t="s">
        <v>440</v>
      </c>
      <c r="K121" t="s">
        <v>441</v>
      </c>
      <c r="L121">
        <v>1348</v>
      </c>
      <c r="N121">
        <v>1009</v>
      </c>
      <c r="O121" t="s">
        <v>138</v>
      </c>
      <c r="P121" t="s">
        <v>138</v>
      </c>
      <c r="Q121">
        <v>1000</v>
      </c>
      <c r="X121">
        <v>1.9400000000000001E-3</v>
      </c>
      <c r="Y121">
        <v>4920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1.9400000000000001E-3</v>
      </c>
      <c r="AH121">
        <v>2</v>
      </c>
      <c r="AI121">
        <v>92866853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ROW(Source!A60)</f>
        <v>60</v>
      </c>
      <c r="B122">
        <v>92866870</v>
      </c>
      <c r="C122">
        <v>92866842</v>
      </c>
      <c r="D122">
        <v>49546631</v>
      </c>
      <c r="E122">
        <v>1</v>
      </c>
      <c r="F122">
        <v>1</v>
      </c>
      <c r="G122">
        <v>1</v>
      </c>
      <c r="H122">
        <v>3</v>
      </c>
      <c r="I122" t="s">
        <v>442</v>
      </c>
      <c r="J122" t="s">
        <v>443</v>
      </c>
      <c r="K122" t="s">
        <v>444</v>
      </c>
      <c r="L122">
        <v>1339</v>
      </c>
      <c r="N122">
        <v>1007</v>
      </c>
      <c r="O122" t="s">
        <v>133</v>
      </c>
      <c r="P122" t="s">
        <v>133</v>
      </c>
      <c r="Q122">
        <v>1</v>
      </c>
      <c r="X122">
        <v>1.0300000000000001E-3</v>
      </c>
      <c r="Y122">
        <v>1700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1.0300000000000001E-3</v>
      </c>
      <c r="AH122">
        <v>2</v>
      </c>
      <c r="AI122">
        <v>92866854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ROW(Source!A60)</f>
        <v>60</v>
      </c>
      <c r="B123">
        <v>92866871</v>
      </c>
      <c r="C123">
        <v>92866842</v>
      </c>
      <c r="D123">
        <v>49554249</v>
      </c>
      <c r="E123">
        <v>1</v>
      </c>
      <c r="F123">
        <v>1</v>
      </c>
      <c r="G123">
        <v>1</v>
      </c>
      <c r="H123">
        <v>3</v>
      </c>
      <c r="I123" t="s">
        <v>445</v>
      </c>
      <c r="J123" t="s">
        <v>446</v>
      </c>
      <c r="K123" t="s">
        <v>447</v>
      </c>
      <c r="L123">
        <v>1348</v>
      </c>
      <c r="N123">
        <v>1009</v>
      </c>
      <c r="O123" t="s">
        <v>138</v>
      </c>
      <c r="P123" t="s">
        <v>138</v>
      </c>
      <c r="Q123">
        <v>1000</v>
      </c>
      <c r="X123">
        <v>3.1E-4</v>
      </c>
      <c r="Y123">
        <v>15620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3.1E-4</v>
      </c>
      <c r="AH123">
        <v>2</v>
      </c>
      <c r="AI123">
        <v>92866855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ROW(Source!A60)</f>
        <v>60</v>
      </c>
      <c r="B124">
        <v>92866872</v>
      </c>
      <c r="C124">
        <v>92866842</v>
      </c>
      <c r="D124">
        <v>49555362</v>
      </c>
      <c r="E124">
        <v>1</v>
      </c>
      <c r="F124">
        <v>1</v>
      </c>
      <c r="G124">
        <v>1</v>
      </c>
      <c r="H124">
        <v>3</v>
      </c>
      <c r="I124" t="s">
        <v>448</v>
      </c>
      <c r="J124" t="s">
        <v>449</v>
      </c>
      <c r="K124" t="s">
        <v>450</v>
      </c>
      <c r="L124">
        <v>1346</v>
      </c>
      <c r="N124">
        <v>1009</v>
      </c>
      <c r="O124" t="s">
        <v>143</v>
      </c>
      <c r="P124" t="s">
        <v>143</v>
      </c>
      <c r="Q124">
        <v>1</v>
      </c>
      <c r="X124">
        <v>0.6</v>
      </c>
      <c r="Y124">
        <v>9.42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0.6</v>
      </c>
      <c r="AH124">
        <v>2</v>
      </c>
      <c r="AI124">
        <v>92866856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ROW(Source!A97)</f>
        <v>97</v>
      </c>
      <c r="B125">
        <v>92866883</v>
      </c>
      <c r="C125">
        <v>92866874</v>
      </c>
      <c r="D125">
        <v>49510775</v>
      </c>
      <c r="E125">
        <v>70</v>
      </c>
      <c r="F125">
        <v>1</v>
      </c>
      <c r="G125">
        <v>1</v>
      </c>
      <c r="H125">
        <v>1</v>
      </c>
      <c r="I125" t="s">
        <v>451</v>
      </c>
      <c r="J125" t="s">
        <v>6</v>
      </c>
      <c r="K125" t="s">
        <v>452</v>
      </c>
      <c r="L125">
        <v>1191</v>
      </c>
      <c r="N125">
        <v>1013</v>
      </c>
      <c r="O125" t="s">
        <v>361</v>
      </c>
      <c r="P125" t="s">
        <v>361</v>
      </c>
      <c r="Q125">
        <v>1</v>
      </c>
      <c r="X125">
        <v>158.22999999999999</v>
      </c>
      <c r="Y125">
        <v>0</v>
      </c>
      <c r="Z125">
        <v>0</v>
      </c>
      <c r="AA125">
        <v>0</v>
      </c>
      <c r="AB125">
        <v>10.35</v>
      </c>
      <c r="AC125">
        <v>0</v>
      </c>
      <c r="AD125">
        <v>1</v>
      </c>
      <c r="AE125">
        <v>1</v>
      </c>
      <c r="AF125" t="s">
        <v>6</v>
      </c>
      <c r="AG125">
        <v>158.22999999999999</v>
      </c>
      <c r="AH125">
        <v>2</v>
      </c>
      <c r="AI125">
        <v>92866875</v>
      </c>
      <c r="AJ125">
        <v>122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ROW(Source!A97)</f>
        <v>97</v>
      </c>
      <c r="B126">
        <v>92866884</v>
      </c>
      <c r="C126">
        <v>92866874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362</v>
      </c>
      <c r="J126" t="s">
        <v>6</v>
      </c>
      <c r="K126" t="s">
        <v>363</v>
      </c>
      <c r="L126">
        <v>1191</v>
      </c>
      <c r="N126">
        <v>1013</v>
      </c>
      <c r="O126" t="s">
        <v>361</v>
      </c>
      <c r="P126" t="s">
        <v>361</v>
      </c>
      <c r="Q126">
        <v>1</v>
      </c>
      <c r="X126">
        <v>1.41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1.41</v>
      </c>
      <c r="AH126">
        <v>2</v>
      </c>
      <c r="AI126">
        <v>92866876</v>
      </c>
      <c r="AJ126">
        <v>123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ROW(Source!A97)</f>
        <v>97</v>
      </c>
      <c r="B127">
        <v>92866885</v>
      </c>
      <c r="C127">
        <v>92866874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374</v>
      </c>
      <c r="J127" t="s">
        <v>375</v>
      </c>
      <c r="K127" t="s">
        <v>376</v>
      </c>
      <c r="L127">
        <v>1367</v>
      </c>
      <c r="N127">
        <v>1011</v>
      </c>
      <c r="O127" t="s">
        <v>367</v>
      </c>
      <c r="P127" t="s">
        <v>367</v>
      </c>
      <c r="Q127">
        <v>1</v>
      </c>
      <c r="X127">
        <v>1.41</v>
      </c>
      <c r="Y127">
        <v>0</v>
      </c>
      <c r="Z127">
        <v>65.709999999999994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1.41</v>
      </c>
      <c r="AH127">
        <v>2</v>
      </c>
      <c r="AI127">
        <v>92866877</v>
      </c>
      <c r="AJ127">
        <v>124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ROW(Source!A97)</f>
        <v>97</v>
      </c>
      <c r="B128">
        <v>92866886</v>
      </c>
      <c r="C128">
        <v>92866874</v>
      </c>
      <c r="D128">
        <v>49673733</v>
      </c>
      <c r="E128">
        <v>1</v>
      </c>
      <c r="F128">
        <v>1</v>
      </c>
      <c r="G128">
        <v>1</v>
      </c>
      <c r="H128">
        <v>2</v>
      </c>
      <c r="I128" t="s">
        <v>453</v>
      </c>
      <c r="J128" t="s">
        <v>454</v>
      </c>
      <c r="K128" t="s">
        <v>455</v>
      </c>
      <c r="L128">
        <v>1367</v>
      </c>
      <c r="N128">
        <v>1011</v>
      </c>
      <c r="O128" t="s">
        <v>367</v>
      </c>
      <c r="P128" t="s">
        <v>367</v>
      </c>
      <c r="Q128">
        <v>1</v>
      </c>
      <c r="X128">
        <v>118.97</v>
      </c>
      <c r="Y128">
        <v>0</v>
      </c>
      <c r="Z128">
        <v>3.7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118.97</v>
      </c>
      <c r="AH128">
        <v>2</v>
      </c>
      <c r="AI128">
        <v>92866878</v>
      </c>
      <c r="AJ128">
        <v>125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ROW(Source!A97)</f>
        <v>97</v>
      </c>
      <c r="B129">
        <v>92866887</v>
      </c>
      <c r="C129">
        <v>92866874</v>
      </c>
      <c r="D129">
        <v>49674146</v>
      </c>
      <c r="E129">
        <v>1</v>
      </c>
      <c r="F129">
        <v>1</v>
      </c>
      <c r="G129">
        <v>1</v>
      </c>
      <c r="H129">
        <v>2</v>
      </c>
      <c r="I129" t="s">
        <v>456</v>
      </c>
      <c r="J129" t="s">
        <v>457</v>
      </c>
      <c r="K129" t="s">
        <v>458</v>
      </c>
      <c r="L129">
        <v>1367</v>
      </c>
      <c r="N129">
        <v>1011</v>
      </c>
      <c r="O129" t="s">
        <v>367</v>
      </c>
      <c r="P129" t="s">
        <v>367</v>
      </c>
      <c r="Q129">
        <v>1</v>
      </c>
      <c r="X129">
        <v>118.97</v>
      </c>
      <c r="Y129">
        <v>0</v>
      </c>
      <c r="Z129">
        <v>2.7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118.97</v>
      </c>
      <c r="AH129">
        <v>2</v>
      </c>
      <c r="AI129">
        <v>92866879</v>
      </c>
      <c r="AJ129">
        <v>126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ROW(Source!A97)</f>
        <v>97</v>
      </c>
      <c r="B130">
        <v>92866888</v>
      </c>
      <c r="C130">
        <v>92866874</v>
      </c>
      <c r="D130">
        <v>49523203</v>
      </c>
      <c r="E130">
        <v>1</v>
      </c>
      <c r="F130">
        <v>1</v>
      </c>
      <c r="G130">
        <v>1</v>
      </c>
      <c r="H130">
        <v>3</v>
      </c>
      <c r="I130" t="s">
        <v>131</v>
      </c>
      <c r="J130" t="s">
        <v>134</v>
      </c>
      <c r="K130" t="s">
        <v>132</v>
      </c>
      <c r="L130">
        <v>1339</v>
      </c>
      <c r="N130">
        <v>1007</v>
      </c>
      <c r="O130" t="s">
        <v>133</v>
      </c>
      <c r="P130" t="s">
        <v>133</v>
      </c>
      <c r="Q130">
        <v>1</v>
      </c>
      <c r="X130">
        <v>0.01</v>
      </c>
      <c r="Y130">
        <v>2.44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0.01</v>
      </c>
      <c r="AH130">
        <v>2</v>
      </c>
      <c r="AI130">
        <v>92866880</v>
      </c>
      <c r="AJ130">
        <v>127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ROW(Source!A97)</f>
        <v>97</v>
      </c>
      <c r="B131">
        <v>92866889</v>
      </c>
      <c r="C131">
        <v>92866874</v>
      </c>
      <c r="D131">
        <v>49513840</v>
      </c>
      <c r="E131">
        <v>70</v>
      </c>
      <c r="F131">
        <v>1</v>
      </c>
      <c r="G131">
        <v>1</v>
      </c>
      <c r="H131">
        <v>3</v>
      </c>
      <c r="I131" t="s">
        <v>512</v>
      </c>
      <c r="J131" t="s">
        <v>6</v>
      </c>
      <c r="K131" t="s">
        <v>513</v>
      </c>
      <c r="L131">
        <v>1348</v>
      </c>
      <c r="N131">
        <v>1009</v>
      </c>
      <c r="O131" t="s">
        <v>138</v>
      </c>
      <c r="P131" t="s">
        <v>138</v>
      </c>
      <c r="Q131">
        <v>1000</v>
      </c>
      <c r="X131">
        <v>1.32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6</v>
      </c>
      <c r="AG131">
        <v>1.32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ROW(Source!A100)</f>
        <v>100</v>
      </c>
      <c r="B132">
        <v>92866907</v>
      </c>
      <c r="C132">
        <v>92866892</v>
      </c>
      <c r="D132">
        <v>49510767</v>
      </c>
      <c r="E132">
        <v>70</v>
      </c>
      <c r="F132">
        <v>1</v>
      </c>
      <c r="G132">
        <v>1</v>
      </c>
      <c r="H132">
        <v>1</v>
      </c>
      <c r="I132" t="s">
        <v>459</v>
      </c>
      <c r="J132" t="s">
        <v>6</v>
      </c>
      <c r="K132" t="s">
        <v>460</v>
      </c>
      <c r="L132">
        <v>1191</v>
      </c>
      <c r="N132">
        <v>1013</v>
      </c>
      <c r="O132" t="s">
        <v>361</v>
      </c>
      <c r="P132" t="s">
        <v>361</v>
      </c>
      <c r="Q132">
        <v>1</v>
      </c>
      <c r="X132">
        <v>2.2000000000000002</v>
      </c>
      <c r="Y132">
        <v>0</v>
      </c>
      <c r="Z132">
        <v>0</v>
      </c>
      <c r="AA132">
        <v>0</v>
      </c>
      <c r="AB132">
        <v>9.92</v>
      </c>
      <c r="AC132">
        <v>0</v>
      </c>
      <c r="AD132">
        <v>1</v>
      </c>
      <c r="AE132">
        <v>1</v>
      </c>
      <c r="AF132" t="s">
        <v>6</v>
      </c>
      <c r="AG132">
        <v>2.2000000000000002</v>
      </c>
      <c r="AH132">
        <v>2</v>
      </c>
      <c r="AI132">
        <v>92866893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ROW(Source!A100)</f>
        <v>100</v>
      </c>
      <c r="B133">
        <v>92866908</v>
      </c>
      <c r="C133">
        <v>92866892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362</v>
      </c>
      <c r="J133" t="s">
        <v>6</v>
      </c>
      <c r="K133" t="s">
        <v>363</v>
      </c>
      <c r="L133">
        <v>1191</v>
      </c>
      <c r="N133">
        <v>1013</v>
      </c>
      <c r="O133" t="s">
        <v>361</v>
      </c>
      <c r="P133" t="s">
        <v>361</v>
      </c>
      <c r="Q133">
        <v>1</v>
      </c>
      <c r="X133">
        <v>0.25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6</v>
      </c>
      <c r="AG133">
        <v>0.25</v>
      </c>
      <c r="AH133">
        <v>2</v>
      </c>
      <c r="AI133">
        <v>92866894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ROW(Source!A100)</f>
        <v>100</v>
      </c>
      <c r="B134">
        <v>92866909</v>
      </c>
      <c r="C134">
        <v>92866892</v>
      </c>
      <c r="D134">
        <v>49673503</v>
      </c>
      <c r="E134">
        <v>1</v>
      </c>
      <c r="F134">
        <v>1</v>
      </c>
      <c r="G134">
        <v>1</v>
      </c>
      <c r="H134">
        <v>2</v>
      </c>
      <c r="I134" t="s">
        <v>374</v>
      </c>
      <c r="J134" t="s">
        <v>375</v>
      </c>
      <c r="K134" t="s">
        <v>376</v>
      </c>
      <c r="L134">
        <v>1367</v>
      </c>
      <c r="N134">
        <v>1011</v>
      </c>
      <c r="O134" t="s">
        <v>367</v>
      </c>
      <c r="P134" t="s">
        <v>367</v>
      </c>
      <c r="Q134">
        <v>1</v>
      </c>
      <c r="X134">
        <v>0.25</v>
      </c>
      <c r="Y134">
        <v>0</v>
      </c>
      <c r="Z134">
        <v>65.709999999999994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0.25</v>
      </c>
      <c r="AH134">
        <v>2</v>
      </c>
      <c r="AI134">
        <v>92866895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ROW(Source!A100)</f>
        <v>100</v>
      </c>
      <c r="B135">
        <v>92866910</v>
      </c>
      <c r="C135">
        <v>92866892</v>
      </c>
      <c r="D135">
        <v>49674355</v>
      </c>
      <c r="E135">
        <v>1</v>
      </c>
      <c r="F135">
        <v>1</v>
      </c>
      <c r="G135">
        <v>1</v>
      </c>
      <c r="H135">
        <v>2</v>
      </c>
      <c r="I135" t="s">
        <v>461</v>
      </c>
      <c r="J135" t="s">
        <v>462</v>
      </c>
      <c r="K135" t="s">
        <v>463</v>
      </c>
      <c r="L135">
        <v>1367</v>
      </c>
      <c r="N135">
        <v>1011</v>
      </c>
      <c r="O135" t="s">
        <v>367</v>
      </c>
      <c r="P135" t="s">
        <v>367</v>
      </c>
      <c r="Q135">
        <v>1</v>
      </c>
      <c r="X135">
        <v>0.39</v>
      </c>
      <c r="Y135">
        <v>0</v>
      </c>
      <c r="Z135">
        <v>2.16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0.39</v>
      </c>
      <c r="AH135">
        <v>2</v>
      </c>
      <c r="AI135">
        <v>92866896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ROW(Source!A100)</f>
        <v>100</v>
      </c>
      <c r="B136">
        <v>92866911</v>
      </c>
      <c r="C136">
        <v>92866892</v>
      </c>
      <c r="D136">
        <v>49523581</v>
      </c>
      <c r="E136">
        <v>1</v>
      </c>
      <c r="F136">
        <v>1</v>
      </c>
      <c r="G136">
        <v>1</v>
      </c>
      <c r="H136">
        <v>3</v>
      </c>
      <c r="I136" t="s">
        <v>266</v>
      </c>
      <c r="J136" t="s">
        <v>268</v>
      </c>
      <c r="K136" t="s">
        <v>267</v>
      </c>
      <c r="L136">
        <v>1301</v>
      </c>
      <c r="N136">
        <v>1003</v>
      </c>
      <c r="O136" t="s">
        <v>96</v>
      </c>
      <c r="P136" t="s">
        <v>96</v>
      </c>
      <c r="Q136">
        <v>1</v>
      </c>
      <c r="X136">
        <v>15</v>
      </c>
      <c r="Y136">
        <v>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15</v>
      </c>
      <c r="AH136">
        <v>2</v>
      </c>
      <c r="AI136">
        <v>92866897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ROW(Source!A100)</f>
        <v>100</v>
      </c>
      <c r="B137">
        <v>92866912</v>
      </c>
      <c r="C137">
        <v>92866892</v>
      </c>
      <c r="D137">
        <v>49544628</v>
      </c>
      <c r="E137">
        <v>1</v>
      </c>
      <c r="F137">
        <v>1</v>
      </c>
      <c r="G137">
        <v>1</v>
      </c>
      <c r="H137">
        <v>3</v>
      </c>
      <c r="I137" t="s">
        <v>464</v>
      </c>
      <c r="J137" t="s">
        <v>465</v>
      </c>
      <c r="K137" t="s">
        <v>466</v>
      </c>
      <c r="L137">
        <v>1346</v>
      </c>
      <c r="N137">
        <v>1009</v>
      </c>
      <c r="O137" t="s">
        <v>143</v>
      </c>
      <c r="P137" t="s">
        <v>143</v>
      </c>
      <c r="Q137">
        <v>1</v>
      </c>
      <c r="X137">
        <v>3.3000000000000002E-2</v>
      </c>
      <c r="Y137">
        <v>60.23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3.3000000000000002E-2</v>
      </c>
      <c r="AH137">
        <v>2</v>
      </c>
      <c r="AI137">
        <v>92866898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ROW(Source!A100)</f>
        <v>100</v>
      </c>
      <c r="B138">
        <v>92866913</v>
      </c>
      <c r="C138">
        <v>92866892</v>
      </c>
      <c r="D138">
        <v>49549543</v>
      </c>
      <c r="E138">
        <v>1</v>
      </c>
      <c r="F138">
        <v>1</v>
      </c>
      <c r="G138">
        <v>1</v>
      </c>
      <c r="H138">
        <v>3</v>
      </c>
      <c r="I138" t="s">
        <v>467</v>
      </c>
      <c r="J138" t="s">
        <v>468</v>
      </c>
      <c r="K138" t="s">
        <v>469</v>
      </c>
      <c r="L138">
        <v>1425</v>
      </c>
      <c r="N138">
        <v>1013</v>
      </c>
      <c r="O138" t="s">
        <v>47</v>
      </c>
      <c r="P138" t="s">
        <v>47</v>
      </c>
      <c r="Q138">
        <v>1</v>
      </c>
      <c r="X138">
        <v>0.3</v>
      </c>
      <c r="Y138">
        <v>98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0.3</v>
      </c>
      <c r="AH138">
        <v>2</v>
      </c>
      <c r="AI138">
        <v>92866899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92866914</v>
      </c>
      <c r="C139">
        <v>92866892</v>
      </c>
      <c r="D139">
        <v>49513689</v>
      </c>
      <c r="E139">
        <v>70</v>
      </c>
      <c r="F139">
        <v>1</v>
      </c>
      <c r="G139">
        <v>1</v>
      </c>
      <c r="H139">
        <v>3</v>
      </c>
      <c r="I139" t="s">
        <v>514</v>
      </c>
      <c r="J139" t="s">
        <v>6</v>
      </c>
      <c r="K139" t="s">
        <v>515</v>
      </c>
      <c r="L139">
        <v>1301</v>
      </c>
      <c r="N139">
        <v>1003</v>
      </c>
      <c r="O139" t="s">
        <v>96</v>
      </c>
      <c r="P139" t="s">
        <v>96</v>
      </c>
      <c r="Q139">
        <v>1</v>
      </c>
      <c r="X139">
        <v>11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6</v>
      </c>
      <c r="AG139">
        <v>11</v>
      </c>
      <c r="AH139">
        <v>3</v>
      </c>
      <c r="AI139">
        <v>-1</v>
      </c>
      <c r="AJ139" t="s">
        <v>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ROW(Source!A100)</f>
        <v>100</v>
      </c>
      <c r="B140">
        <v>92866915</v>
      </c>
      <c r="C140">
        <v>92866892</v>
      </c>
      <c r="D140">
        <v>49553409</v>
      </c>
      <c r="E140">
        <v>1</v>
      </c>
      <c r="F140">
        <v>1</v>
      </c>
      <c r="G140">
        <v>1</v>
      </c>
      <c r="H140">
        <v>3</v>
      </c>
      <c r="I140" t="s">
        <v>261</v>
      </c>
      <c r="J140" t="s">
        <v>264</v>
      </c>
      <c r="K140" t="s">
        <v>262</v>
      </c>
      <c r="L140">
        <v>1296</v>
      </c>
      <c r="N140">
        <v>1002</v>
      </c>
      <c r="O140" t="s">
        <v>263</v>
      </c>
      <c r="P140" t="s">
        <v>263</v>
      </c>
      <c r="Q140">
        <v>1</v>
      </c>
      <c r="X140">
        <v>0.14299999999999999</v>
      </c>
      <c r="Y140">
        <v>65.58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0.14299999999999999</v>
      </c>
      <c r="AH140">
        <v>2</v>
      </c>
      <c r="AI140">
        <v>92866900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ROW(Source!A100)</f>
        <v>100</v>
      </c>
      <c r="B141">
        <v>92866916</v>
      </c>
      <c r="C141">
        <v>92866892</v>
      </c>
      <c r="D141">
        <v>49554226</v>
      </c>
      <c r="E141">
        <v>1</v>
      </c>
      <c r="F141">
        <v>1</v>
      </c>
      <c r="G141">
        <v>1</v>
      </c>
      <c r="H141">
        <v>3</v>
      </c>
      <c r="I141" t="s">
        <v>516</v>
      </c>
      <c r="J141" t="s">
        <v>517</v>
      </c>
      <c r="K141" t="s">
        <v>518</v>
      </c>
      <c r="L141">
        <v>1296</v>
      </c>
      <c r="N141">
        <v>1002</v>
      </c>
      <c r="O141" t="s">
        <v>263</v>
      </c>
      <c r="P141" t="s">
        <v>263</v>
      </c>
      <c r="Q141">
        <v>1</v>
      </c>
      <c r="X141">
        <v>0</v>
      </c>
      <c r="Y141">
        <v>269.51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6</v>
      </c>
      <c r="AG141">
        <v>0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ROW(Source!A100)</f>
        <v>100</v>
      </c>
      <c r="B142">
        <v>92866917</v>
      </c>
      <c r="C142">
        <v>92866892</v>
      </c>
      <c r="D142">
        <v>49555331</v>
      </c>
      <c r="E142">
        <v>1</v>
      </c>
      <c r="F142">
        <v>1</v>
      </c>
      <c r="G142">
        <v>1</v>
      </c>
      <c r="H142">
        <v>3</v>
      </c>
      <c r="I142" t="s">
        <v>470</v>
      </c>
      <c r="J142" t="s">
        <v>471</v>
      </c>
      <c r="K142" t="s">
        <v>472</v>
      </c>
      <c r="L142">
        <v>1296</v>
      </c>
      <c r="N142">
        <v>1002</v>
      </c>
      <c r="O142" t="s">
        <v>263</v>
      </c>
      <c r="P142" t="s">
        <v>263</v>
      </c>
      <c r="Q142">
        <v>1</v>
      </c>
      <c r="X142">
        <v>0.02</v>
      </c>
      <c r="Y142">
        <v>200.58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0.02</v>
      </c>
      <c r="AH142">
        <v>2</v>
      </c>
      <c r="AI142">
        <v>92866901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ROW(Source!A108)</f>
        <v>108</v>
      </c>
      <c r="B143">
        <v>92866933</v>
      </c>
      <c r="C143">
        <v>92866925</v>
      </c>
      <c r="D143">
        <v>48043901</v>
      </c>
      <c r="E143">
        <v>68</v>
      </c>
      <c r="F143">
        <v>1</v>
      </c>
      <c r="G143">
        <v>1</v>
      </c>
      <c r="H143">
        <v>1</v>
      </c>
      <c r="I143" t="s">
        <v>473</v>
      </c>
      <c r="J143" t="s">
        <v>6</v>
      </c>
      <c r="K143" t="s">
        <v>474</v>
      </c>
      <c r="L143">
        <v>1191</v>
      </c>
      <c r="N143">
        <v>1013</v>
      </c>
      <c r="O143" t="s">
        <v>361</v>
      </c>
      <c r="P143" t="s">
        <v>361</v>
      </c>
      <c r="Q143">
        <v>1</v>
      </c>
      <c r="X143">
        <v>5.31</v>
      </c>
      <c r="Y143">
        <v>0</v>
      </c>
      <c r="Z143">
        <v>0</v>
      </c>
      <c r="AA143">
        <v>0</v>
      </c>
      <c r="AB143">
        <v>10.65</v>
      </c>
      <c r="AC143">
        <v>0</v>
      </c>
      <c r="AD143">
        <v>1</v>
      </c>
      <c r="AE143">
        <v>1</v>
      </c>
      <c r="AF143" t="s">
        <v>6</v>
      </c>
      <c r="AG143">
        <v>5.31</v>
      </c>
      <c r="AH143">
        <v>2</v>
      </c>
      <c r="AI143">
        <v>92866926</v>
      </c>
      <c r="AJ143">
        <v>144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ROW(Source!A108)</f>
        <v>108</v>
      </c>
      <c r="B144">
        <v>92866934</v>
      </c>
      <c r="C144">
        <v>92866925</v>
      </c>
      <c r="D144">
        <v>48044033</v>
      </c>
      <c r="E144">
        <v>68</v>
      </c>
      <c r="F144">
        <v>1</v>
      </c>
      <c r="G144">
        <v>1</v>
      </c>
      <c r="H144">
        <v>1</v>
      </c>
      <c r="I144" t="s">
        <v>362</v>
      </c>
      <c r="J144" t="s">
        <v>6</v>
      </c>
      <c r="K144" t="s">
        <v>363</v>
      </c>
      <c r="L144">
        <v>1191</v>
      </c>
      <c r="N144">
        <v>1013</v>
      </c>
      <c r="O144" t="s">
        <v>361</v>
      </c>
      <c r="P144" t="s">
        <v>361</v>
      </c>
      <c r="Q144">
        <v>1</v>
      </c>
      <c r="X144">
        <v>0.02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6</v>
      </c>
      <c r="AG144">
        <v>0.02</v>
      </c>
      <c r="AH144">
        <v>2</v>
      </c>
      <c r="AI144">
        <v>92866927</v>
      </c>
      <c r="AJ144">
        <v>145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ROW(Source!A108)</f>
        <v>108</v>
      </c>
      <c r="B145">
        <v>92866935</v>
      </c>
      <c r="C145">
        <v>92866925</v>
      </c>
      <c r="D145">
        <v>48205709</v>
      </c>
      <c r="E145">
        <v>1</v>
      </c>
      <c r="F145">
        <v>1</v>
      </c>
      <c r="G145">
        <v>1</v>
      </c>
      <c r="H145">
        <v>2</v>
      </c>
      <c r="I145" t="s">
        <v>475</v>
      </c>
      <c r="J145" t="s">
        <v>476</v>
      </c>
      <c r="K145" t="s">
        <v>477</v>
      </c>
      <c r="L145">
        <v>1367</v>
      </c>
      <c r="N145">
        <v>1011</v>
      </c>
      <c r="O145" t="s">
        <v>367</v>
      </c>
      <c r="P145" t="s">
        <v>367</v>
      </c>
      <c r="Q145">
        <v>1</v>
      </c>
      <c r="X145">
        <v>0.01</v>
      </c>
      <c r="Y145">
        <v>0</v>
      </c>
      <c r="Z145">
        <v>1.7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0.01</v>
      </c>
      <c r="AH145">
        <v>2</v>
      </c>
      <c r="AI145">
        <v>92866928</v>
      </c>
      <c r="AJ145">
        <v>146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ROW(Source!A108)</f>
        <v>108</v>
      </c>
      <c r="B146">
        <v>92866936</v>
      </c>
      <c r="C146">
        <v>92866925</v>
      </c>
      <c r="D146">
        <v>48205728</v>
      </c>
      <c r="E146">
        <v>1</v>
      </c>
      <c r="F146">
        <v>1</v>
      </c>
      <c r="G146">
        <v>1</v>
      </c>
      <c r="H146">
        <v>2</v>
      </c>
      <c r="I146" t="s">
        <v>478</v>
      </c>
      <c r="J146" t="s">
        <v>479</v>
      </c>
      <c r="K146" t="s">
        <v>480</v>
      </c>
      <c r="L146">
        <v>1367</v>
      </c>
      <c r="N146">
        <v>1011</v>
      </c>
      <c r="O146" t="s">
        <v>367</v>
      </c>
      <c r="P146" t="s">
        <v>367</v>
      </c>
      <c r="Q146">
        <v>1</v>
      </c>
      <c r="X146">
        <v>0.01</v>
      </c>
      <c r="Y146">
        <v>0</v>
      </c>
      <c r="Z146">
        <v>89.99</v>
      </c>
      <c r="AA146">
        <v>10.06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0.01</v>
      </c>
      <c r="AH146">
        <v>2</v>
      </c>
      <c r="AI146">
        <v>92866929</v>
      </c>
      <c r="AJ146">
        <v>147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ROW(Source!A108)</f>
        <v>108</v>
      </c>
      <c r="B147">
        <v>92866937</v>
      </c>
      <c r="C147">
        <v>92866925</v>
      </c>
      <c r="D147">
        <v>48206504</v>
      </c>
      <c r="E147">
        <v>1</v>
      </c>
      <c r="F147">
        <v>1</v>
      </c>
      <c r="G147">
        <v>1</v>
      </c>
      <c r="H147">
        <v>2</v>
      </c>
      <c r="I147" t="s">
        <v>374</v>
      </c>
      <c r="J147" t="s">
        <v>375</v>
      </c>
      <c r="K147" t="s">
        <v>376</v>
      </c>
      <c r="L147">
        <v>1367</v>
      </c>
      <c r="N147">
        <v>1011</v>
      </c>
      <c r="O147" t="s">
        <v>367</v>
      </c>
      <c r="P147" t="s">
        <v>367</v>
      </c>
      <c r="Q147">
        <v>1</v>
      </c>
      <c r="X147">
        <v>0.01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0.01</v>
      </c>
      <c r="AH147">
        <v>2</v>
      </c>
      <c r="AI147">
        <v>92866930</v>
      </c>
      <c r="AJ147">
        <v>148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ROW(Source!A108)</f>
        <v>108</v>
      </c>
      <c r="B148">
        <v>92866938</v>
      </c>
      <c r="C148">
        <v>92866925</v>
      </c>
      <c r="D148">
        <v>48207143</v>
      </c>
      <c r="E148">
        <v>1</v>
      </c>
      <c r="F148">
        <v>1</v>
      </c>
      <c r="G148">
        <v>1</v>
      </c>
      <c r="H148">
        <v>2</v>
      </c>
      <c r="I148" t="s">
        <v>481</v>
      </c>
      <c r="J148" t="s">
        <v>482</v>
      </c>
      <c r="K148" t="s">
        <v>483</v>
      </c>
      <c r="L148">
        <v>1367</v>
      </c>
      <c r="N148">
        <v>1011</v>
      </c>
      <c r="O148" t="s">
        <v>367</v>
      </c>
      <c r="P148" t="s">
        <v>367</v>
      </c>
      <c r="Q148">
        <v>1</v>
      </c>
      <c r="X148">
        <v>1.1200000000000001</v>
      </c>
      <c r="Y148">
        <v>0</v>
      </c>
      <c r="Z148">
        <v>6.82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1.1200000000000001</v>
      </c>
      <c r="AH148">
        <v>2</v>
      </c>
      <c r="AI148">
        <v>92866931</v>
      </c>
      <c r="AJ148">
        <v>149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ROW(Source!A108)</f>
        <v>108</v>
      </c>
      <c r="B149">
        <v>92866939</v>
      </c>
      <c r="C149">
        <v>92866925</v>
      </c>
      <c r="D149">
        <v>48087405</v>
      </c>
      <c r="E149">
        <v>1</v>
      </c>
      <c r="F149">
        <v>1</v>
      </c>
      <c r="G149">
        <v>1</v>
      </c>
      <c r="H149">
        <v>3</v>
      </c>
      <c r="I149" t="s">
        <v>445</v>
      </c>
      <c r="J149" t="s">
        <v>446</v>
      </c>
      <c r="K149" t="s">
        <v>447</v>
      </c>
      <c r="L149">
        <v>1348</v>
      </c>
      <c r="N149">
        <v>1009</v>
      </c>
      <c r="O149" t="s">
        <v>138</v>
      </c>
      <c r="P149" t="s">
        <v>138</v>
      </c>
      <c r="Q149">
        <v>1000</v>
      </c>
      <c r="X149">
        <v>8.9999999999999993E-3</v>
      </c>
      <c r="Y149">
        <v>15620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8.9999999999999993E-3</v>
      </c>
      <c r="AH149">
        <v>2</v>
      </c>
      <c r="AI149">
        <v>92866932</v>
      </c>
      <c r="AJ149">
        <v>150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ROW(Source!A108)</f>
        <v>108</v>
      </c>
      <c r="B150">
        <v>92866940</v>
      </c>
      <c r="C150">
        <v>92866925</v>
      </c>
      <c r="D150">
        <v>48088461</v>
      </c>
      <c r="E150">
        <v>1</v>
      </c>
      <c r="F150">
        <v>1</v>
      </c>
      <c r="G150">
        <v>1</v>
      </c>
      <c r="H150">
        <v>3</v>
      </c>
      <c r="I150" t="s">
        <v>489</v>
      </c>
      <c r="J150" t="s">
        <v>490</v>
      </c>
      <c r="K150" t="s">
        <v>491</v>
      </c>
      <c r="L150">
        <v>1348</v>
      </c>
      <c r="N150">
        <v>1009</v>
      </c>
      <c r="O150" t="s">
        <v>138</v>
      </c>
      <c r="P150" t="s">
        <v>138</v>
      </c>
      <c r="Q150">
        <v>1000</v>
      </c>
      <c r="X150">
        <v>1.5E-3</v>
      </c>
      <c r="Y150">
        <v>7640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1.5E-3</v>
      </c>
      <c r="AH150">
        <v>3</v>
      </c>
      <c r="AI150">
        <v>-1</v>
      </c>
      <c r="AJ150" t="s">
        <v>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ROW(Source!A109)</f>
        <v>109</v>
      </c>
      <c r="B151">
        <v>92866950</v>
      </c>
      <c r="C151">
        <v>92866941</v>
      </c>
      <c r="D151">
        <v>49510731</v>
      </c>
      <c r="E151">
        <v>70</v>
      </c>
      <c r="F151">
        <v>1</v>
      </c>
      <c r="G151">
        <v>1</v>
      </c>
      <c r="H151">
        <v>1</v>
      </c>
      <c r="I151" t="s">
        <v>484</v>
      </c>
      <c r="J151" t="s">
        <v>6</v>
      </c>
      <c r="K151" t="s">
        <v>485</v>
      </c>
      <c r="L151">
        <v>1191</v>
      </c>
      <c r="N151">
        <v>1013</v>
      </c>
      <c r="O151" t="s">
        <v>361</v>
      </c>
      <c r="P151" t="s">
        <v>361</v>
      </c>
      <c r="Q151">
        <v>1</v>
      </c>
      <c r="X151">
        <v>2.88</v>
      </c>
      <c r="Y151">
        <v>0</v>
      </c>
      <c r="Z151">
        <v>0</v>
      </c>
      <c r="AA151">
        <v>0</v>
      </c>
      <c r="AB151">
        <v>9.07</v>
      </c>
      <c r="AC151">
        <v>0</v>
      </c>
      <c r="AD151">
        <v>1</v>
      </c>
      <c r="AE151">
        <v>1</v>
      </c>
      <c r="AF151" t="s">
        <v>285</v>
      </c>
      <c r="AG151">
        <v>5.76</v>
      </c>
      <c r="AH151">
        <v>2</v>
      </c>
      <c r="AI151">
        <v>92866942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ROW(Source!A109)</f>
        <v>109</v>
      </c>
      <c r="B152">
        <v>92866951</v>
      </c>
      <c r="C152">
        <v>92866941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362</v>
      </c>
      <c r="J152" t="s">
        <v>6</v>
      </c>
      <c r="K152" t="s">
        <v>363</v>
      </c>
      <c r="L152">
        <v>1191</v>
      </c>
      <c r="N152">
        <v>1013</v>
      </c>
      <c r="O152" t="s">
        <v>361</v>
      </c>
      <c r="P152" t="s">
        <v>361</v>
      </c>
      <c r="Q152">
        <v>1</v>
      </c>
      <c r="X152">
        <v>0.03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285</v>
      </c>
      <c r="AG152">
        <v>0.06</v>
      </c>
      <c r="AH152">
        <v>2</v>
      </c>
      <c r="AI152">
        <v>92866943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ROW(Source!A109)</f>
        <v>109</v>
      </c>
      <c r="B153">
        <v>92866952</v>
      </c>
      <c r="C153">
        <v>92866941</v>
      </c>
      <c r="D153">
        <v>49672708</v>
      </c>
      <c r="E153">
        <v>1</v>
      </c>
      <c r="F153">
        <v>1</v>
      </c>
      <c r="G153">
        <v>1</v>
      </c>
      <c r="H153">
        <v>2</v>
      </c>
      <c r="I153" t="s">
        <v>475</v>
      </c>
      <c r="J153" t="s">
        <v>476</v>
      </c>
      <c r="K153" t="s">
        <v>477</v>
      </c>
      <c r="L153">
        <v>1367</v>
      </c>
      <c r="N153">
        <v>1011</v>
      </c>
      <c r="O153" t="s">
        <v>367</v>
      </c>
      <c r="P153" t="s">
        <v>367</v>
      </c>
      <c r="Q153">
        <v>1</v>
      </c>
      <c r="X153">
        <v>0.01</v>
      </c>
      <c r="Y153">
        <v>0</v>
      </c>
      <c r="Z153">
        <v>1.7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285</v>
      </c>
      <c r="AG153">
        <v>0.02</v>
      </c>
      <c r="AH153">
        <v>2</v>
      </c>
      <c r="AI153">
        <v>92866944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ROW(Source!A109)</f>
        <v>109</v>
      </c>
      <c r="B154">
        <v>92866953</v>
      </c>
      <c r="C154">
        <v>92866941</v>
      </c>
      <c r="D154">
        <v>49672727</v>
      </c>
      <c r="E154">
        <v>1</v>
      </c>
      <c r="F154">
        <v>1</v>
      </c>
      <c r="G154">
        <v>1</v>
      </c>
      <c r="H154">
        <v>2</v>
      </c>
      <c r="I154" t="s">
        <v>478</v>
      </c>
      <c r="J154" t="s">
        <v>479</v>
      </c>
      <c r="K154" t="s">
        <v>480</v>
      </c>
      <c r="L154">
        <v>1367</v>
      </c>
      <c r="N154">
        <v>1011</v>
      </c>
      <c r="O154" t="s">
        <v>367</v>
      </c>
      <c r="P154" t="s">
        <v>367</v>
      </c>
      <c r="Q154">
        <v>1</v>
      </c>
      <c r="X154">
        <v>0.01</v>
      </c>
      <c r="Y154">
        <v>0</v>
      </c>
      <c r="Z154">
        <v>89.99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285</v>
      </c>
      <c r="AG154">
        <v>0.02</v>
      </c>
      <c r="AH154">
        <v>2</v>
      </c>
      <c r="AI154">
        <v>92866945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ROW(Source!A109)</f>
        <v>109</v>
      </c>
      <c r="B155">
        <v>92866954</v>
      </c>
      <c r="C155">
        <v>92866941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374</v>
      </c>
      <c r="J155" t="s">
        <v>375</v>
      </c>
      <c r="K155" t="s">
        <v>376</v>
      </c>
      <c r="L155">
        <v>1367</v>
      </c>
      <c r="N155">
        <v>1011</v>
      </c>
      <c r="O155" t="s">
        <v>367</v>
      </c>
      <c r="P155" t="s">
        <v>367</v>
      </c>
      <c r="Q155">
        <v>1</v>
      </c>
      <c r="X155">
        <v>0.02</v>
      </c>
      <c r="Y155">
        <v>0</v>
      </c>
      <c r="Z155">
        <v>65.709999999999994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285</v>
      </c>
      <c r="AG155">
        <v>0.04</v>
      </c>
      <c r="AH155">
        <v>2</v>
      </c>
      <c r="AI155">
        <v>92866946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ROW(Source!A109)</f>
        <v>109</v>
      </c>
      <c r="B156">
        <v>92866955</v>
      </c>
      <c r="C156">
        <v>92866941</v>
      </c>
      <c r="D156">
        <v>49674142</v>
      </c>
      <c r="E156">
        <v>1</v>
      </c>
      <c r="F156">
        <v>1</v>
      </c>
      <c r="G156">
        <v>1</v>
      </c>
      <c r="H156">
        <v>2</v>
      </c>
      <c r="I156" t="s">
        <v>481</v>
      </c>
      <c r="J156" t="s">
        <v>482</v>
      </c>
      <c r="K156" t="s">
        <v>483</v>
      </c>
      <c r="L156">
        <v>1367</v>
      </c>
      <c r="N156">
        <v>1011</v>
      </c>
      <c r="O156" t="s">
        <v>367</v>
      </c>
      <c r="P156" t="s">
        <v>367</v>
      </c>
      <c r="Q156">
        <v>1</v>
      </c>
      <c r="X156">
        <v>1.4</v>
      </c>
      <c r="Y156">
        <v>0</v>
      </c>
      <c r="Z156">
        <v>6.82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285</v>
      </c>
      <c r="AG156">
        <v>2.8</v>
      </c>
      <c r="AH156">
        <v>2</v>
      </c>
      <c r="AI156">
        <v>92866947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ROW(Source!A109)</f>
        <v>109</v>
      </c>
      <c r="B157">
        <v>92866956</v>
      </c>
      <c r="C157">
        <v>92866941</v>
      </c>
      <c r="D157">
        <v>49554588</v>
      </c>
      <c r="E157">
        <v>1</v>
      </c>
      <c r="F157">
        <v>1</v>
      </c>
      <c r="G157">
        <v>1</v>
      </c>
      <c r="H157">
        <v>3</v>
      </c>
      <c r="I157" t="s">
        <v>486</v>
      </c>
      <c r="J157" t="s">
        <v>487</v>
      </c>
      <c r="K157" t="s">
        <v>488</v>
      </c>
      <c r="L157">
        <v>1348</v>
      </c>
      <c r="N157">
        <v>1009</v>
      </c>
      <c r="O157" t="s">
        <v>138</v>
      </c>
      <c r="P157" t="s">
        <v>138</v>
      </c>
      <c r="Q157">
        <v>1000</v>
      </c>
      <c r="X157">
        <v>8.9999999999999993E-3</v>
      </c>
      <c r="Y157">
        <v>21205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285</v>
      </c>
      <c r="AG157">
        <v>1.7999999999999999E-2</v>
      </c>
      <c r="AH157">
        <v>2</v>
      </c>
      <c r="AI157">
        <v>92866948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ROW(Source!A109)</f>
        <v>109</v>
      </c>
      <c r="B158">
        <v>92866957</v>
      </c>
      <c r="C158">
        <v>92866941</v>
      </c>
      <c r="D158">
        <v>49555305</v>
      </c>
      <c r="E158">
        <v>1</v>
      </c>
      <c r="F158">
        <v>1</v>
      </c>
      <c r="G158">
        <v>1</v>
      </c>
      <c r="H158">
        <v>3</v>
      </c>
      <c r="I158" t="s">
        <v>489</v>
      </c>
      <c r="J158" t="s">
        <v>490</v>
      </c>
      <c r="K158" t="s">
        <v>491</v>
      </c>
      <c r="L158">
        <v>1348</v>
      </c>
      <c r="N158">
        <v>1009</v>
      </c>
      <c r="O158" t="s">
        <v>138</v>
      </c>
      <c r="P158" t="s">
        <v>138</v>
      </c>
      <c r="Q158">
        <v>1000</v>
      </c>
      <c r="X158">
        <v>1.2999999999999999E-3</v>
      </c>
      <c r="Y158">
        <v>7640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285</v>
      </c>
      <c r="AG158">
        <v>2.5999999999999999E-3</v>
      </c>
      <c r="AH158">
        <v>2</v>
      </c>
      <c r="AI158">
        <v>92866949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ROW(Source!A110)</f>
        <v>110</v>
      </c>
      <c r="B159">
        <v>92866966</v>
      </c>
      <c r="C159">
        <v>92866958</v>
      </c>
      <c r="D159">
        <v>49510721</v>
      </c>
      <c r="E159">
        <v>70</v>
      </c>
      <c r="F159">
        <v>1</v>
      </c>
      <c r="G159">
        <v>1</v>
      </c>
      <c r="H159">
        <v>1</v>
      </c>
      <c r="I159" t="s">
        <v>492</v>
      </c>
      <c r="J159" t="s">
        <v>6</v>
      </c>
      <c r="K159" t="s">
        <v>493</v>
      </c>
      <c r="L159">
        <v>1191</v>
      </c>
      <c r="N159">
        <v>1013</v>
      </c>
      <c r="O159" t="s">
        <v>361</v>
      </c>
      <c r="P159" t="s">
        <v>361</v>
      </c>
      <c r="Q159">
        <v>1</v>
      </c>
      <c r="X159">
        <v>64.599999999999994</v>
      </c>
      <c r="Y159">
        <v>0</v>
      </c>
      <c r="Z159">
        <v>0</v>
      </c>
      <c r="AA159">
        <v>0</v>
      </c>
      <c r="AB159">
        <v>8.86</v>
      </c>
      <c r="AC159">
        <v>0</v>
      </c>
      <c r="AD159">
        <v>1</v>
      </c>
      <c r="AE159">
        <v>1</v>
      </c>
      <c r="AF159" t="s">
        <v>6</v>
      </c>
      <c r="AG159">
        <v>64.599999999999994</v>
      </c>
      <c r="AH159">
        <v>2</v>
      </c>
      <c r="AI159">
        <v>92866959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ROW(Source!A110)</f>
        <v>110</v>
      </c>
      <c r="B160">
        <v>92866967</v>
      </c>
      <c r="C160">
        <v>92866958</v>
      </c>
      <c r="D160">
        <v>49510905</v>
      </c>
      <c r="E160">
        <v>70</v>
      </c>
      <c r="F160">
        <v>1</v>
      </c>
      <c r="G160">
        <v>1</v>
      </c>
      <c r="H160">
        <v>1</v>
      </c>
      <c r="I160" t="s">
        <v>362</v>
      </c>
      <c r="J160" t="s">
        <v>6</v>
      </c>
      <c r="K160" t="s">
        <v>363</v>
      </c>
      <c r="L160">
        <v>1191</v>
      </c>
      <c r="N160">
        <v>1013</v>
      </c>
      <c r="O160" t="s">
        <v>361</v>
      </c>
      <c r="P160" t="s">
        <v>361</v>
      </c>
      <c r="Q160">
        <v>1</v>
      </c>
      <c r="X160">
        <v>0.04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6</v>
      </c>
      <c r="AG160">
        <v>0.04</v>
      </c>
      <c r="AH160">
        <v>2</v>
      </c>
      <c r="AI160">
        <v>92866960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ROW(Source!A110)</f>
        <v>110</v>
      </c>
      <c r="B161">
        <v>92866968</v>
      </c>
      <c r="C161">
        <v>92866958</v>
      </c>
      <c r="D161">
        <v>49672767</v>
      </c>
      <c r="E161">
        <v>1</v>
      </c>
      <c r="F161">
        <v>1</v>
      </c>
      <c r="G161">
        <v>1</v>
      </c>
      <c r="H161">
        <v>2</v>
      </c>
      <c r="I161" t="s">
        <v>368</v>
      </c>
      <c r="J161" t="s">
        <v>369</v>
      </c>
      <c r="K161" t="s">
        <v>370</v>
      </c>
      <c r="L161">
        <v>1367</v>
      </c>
      <c r="N161">
        <v>1011</v>
      </c>
      <c r="O161" t="s">
        <v>367</v>
      </c>
      <c r="P161" t="s">
        <v>367</v>
      </c>
      <c r="Q161">
        <v>1</v>
      </c>
      <c r="X161">
        <v>0.01</v>
      </c>
      <c r="Y161">
        <v>0</v>
      </c>
      <c r="Z161">
        <v>31.26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0.01</v>
      </c>
      <c r="AH161">
        <v>2</v>
      </c>
      <c r="AI161">
        <v>92866961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ROW(Source!A110)</f>
        <v>110</v>
      </c>
      <c r="B162">
        <v>92866969</v>
      </c>
      <c r="C162">
        <v>92866958</v>
      </c>
      <c r="D162">
        <v>49673503</v>
      </c>
      <c r="E162">
        <v>1</v>
      </c>
      <c r="F162">
        <v>1</v>
      </c>
      <c r="G162">
        <v>1</v>
      </c>
      <c r="H162">
        <v>2</v>
      </c>
      <c r="I162" t="s">
        <v>374</v>
      </c>
      <c r="J162" t="s">
        <v>375</v>
      </c>
      <c r="K162" t="s">
        <v>376</v>
      </c>
      <c r="L162">
        <v>1367</v>
      </c>
      <c r="N162">
        <v>1011</v>
      </c>
      <c r="O162" t="s">
        <v>367</v>
      </c>
      <c r="P162" t="s">
        <v>367</v>
      </c>
      <c r="Q162">
        <v>1</v>
      </c>
      <c r="X162">
        <v>0.03</v>
      </c>
      <c r="Y162">
        <v>0</v>
      </c>
      <c r="Z162">
        <v>65.709999999999994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0.03</v>
      </c>
      <c r="AH162">
        <v>2</v>
      </c>
      <c r="AI162">
        <v>92866962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ROW(Source!A110)</f>
        <v>110</v>
      </c>
      <c r="B163">
        <v>92866970</v>
      </c>
      <c r="C163">
        <v>92866958</v>
      </c>
      <c r="D163">
        <v>49526680</v>
      </c>
      <c r="E163">
        <v>1</v>
      </c>
      <c r="F163">
        <v>1</v>
      </c>
      <c r="G163">
        <v>1</v>
      </c>
      <c r="H163">
        <v>3</v>
      </c>
      <c r="I163" t="s">
        <v>494</v>
      </c>
      <c r="J163" t="s">
        <v>495</v>
      </c>
      <c r="K163" t="s">
        <v>496</v>
      </c>
      <c r="L163">
        <v>1346</v>
      </c>
      <c r="N163">
        <v>1009</v>
      </c>
      <c r="O163" t="s">
        <v>143</v>
      </c>
      <c r="P163" t="s">
        <v>143</v>
      </c>
      <c r="Q163">
        <v>1</v>
      </c>
      <c r="X163">
        <v>0.3</v>
      </c>
      <c r="Y163">
        <v>1.82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0.3</v>
      </c>
      <c r="AH163">
        <v>2</v>
      </c>
      <c r="AI163">
        <v>92866963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ROW(Source!A110)</f>
        <v>110</v>
      </c>
      <c r="B164">
        <v>92866971</v>
      </c>
      <c r="C164">
        <v>92866958</v>
      </c>
      <c r="D164">
        <v>49513945</v>
      </c>
      <c r="E164">
        <v>70</v>
      </c>
      <c r="F164">
        <v>1</v>
      </c>
      <c r="G164">
        <v>1</v>
      </c>
      <c r="H164">
        <v>3</v>
      </c>
      <c r="I164" t="s">
        <v>519</v>
      </c>
      <c r="J164" t="s">
        <v>6</v>
      </c>
      <c r="K164" t="s">
        <v>520</v>
      </c>
      <c r="L164">
        <v>1348</v>
      </c>
      <c r="N164">
        <v>1009</v>
      </c>
      <c r="O164" t="s">
        <v>138</v>
      </c>
      <c r="P164" t="s">
        <v>138</v>
      </c>
      <c r="Q164">
        <v>1000</v>
      </c>
      <c r="X164">
        <v>2.46E-2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6</v>
      </c>
      <c r="AG164">
        <v>2.46E-2</v>
      </c>
      <c r="AH164">
        <v>3</v>
      </c>
      <c r="AI164">
        <v>-1</v>
      </c>
      <c r="AJ164" t="s">
        <v>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ROW(Source!A110)</f>
        <v>110</v>
      </c>
      <c r="B165">
        <v>92866972</v>
      </c>
      <c r="C165">
        <v>92866958</v>
      </c>
      <c r="D165">
        <v>49555191</v>
      </c>
      <c r="E165">
        <v>1</v>
      </c>
      <c r="F165">
        <v>1</v>
      </c>
      <c r="G165">
        <v>1</v>
      </c>
      <c r="H165">
        <v>3</v>
      </c>
      <c r="I165" t="s">
        <v>497</v>
      </c>
      <c r="J165" t="s">
        <v>498</v>
      </c>
      <c r="K165" t="s">
        <v>499</v>
      </c>
      <c r="L165">
        <v>1346</v>
      </c>
      <c r="N165">
        <v>1009</v>
      </c>
      <c r="O165" t="s">
        <v>143</v>
      </c>
      <c r="P165" t="s">
        <v>143</v>
      </c>
      <c r="Q165">
        <v>1</v>
      </c>
      <c r="X165">
        <v>2.7</v>
      </c>
      <c r="Y165">
        <v>32.6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2.7</v>
      </c>
      <c r="AH165">
        <v>2</v>
      </c>
      <c r="AI165">
        <v>92866964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5.12.1.2 Система отопления нежилых помещений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2026-05-13T07:55:47Z</dcterms:created>
  <dcterms:modified xsi:type="dcterms:W3CDTF">2026-05-13T07:56:01Z</dcterms:modified>
</cp:coreProperties>
</file>